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P:\Hydrau\Lyon\01210475-SDAEP Bourg en Bresse\03-Etude\08-Phase5\"/>
    </mc:Choice>
  </mc:AlternateContent>
  <bookViews>
    <workbookView xWindow="-36" yWindow="-12" windowWidth="11700" windowHeight="10056" tabRatio="1000" activeTab="1"/>
  </bookViews>
  <sheets>
    <sheet name="Feuil1" sheetId="430" r:id="rId1"/>
    <sheet name="GBA_01" sheetId="386" r:id="rId2"/>
    <sheet name="GBA_02" sheetId="431" r:id="rId3"/>
    <sheet name="GBA_03" sheetId="432" r:id="rId4"/>
    <sheet name="GBA_04" sheetId="434" r:id="rId5"/>
    <sheet name="GBA_05" sheetId="433" r:id="rId6"/>
    <sheet name="GBA_06" sheetId="435" r:id="rId7"/>
    <sheet name="GBA_07" sheetId="436" r:id="rId8"/>
    <sheet name="GBA_08" sheetId="437" r:id="rId9"/>
    <sheet name="GBA_09" sheetId="438" r:id="rId10"/>
    <sheet name="GBA_10" sheetId="440" r:id="rId11"/>
    <sheet name="GBA_11" sheetId="441" r:id="rId12"/>
    <sheet name="GBA_12" sheetId="443" r:id="rId13"/>
    <sheet name="GBA_13" sheetId="442" r:id="rId14"/>
    <sheet name="GBA_14" sheetId="444" r:id="rId15"/>
    <sheet name="GBA_15" sheetId="445" r:id="rId16"/>
    <sheet name="GBA_16" sheetId="446" r:id="rId17"/>
  </sheets>
  <definedNames>
    <definedName name="_xlnm._FilterDatabase" localSheetId="0" hidden="1">Feuil1!$B$2:$E$19</definedName>
    <definedName name="_Toc152151252" localSheetId="0">Feuil1!$E$5</definedName>
    <definedName name="_Toc152151256" localSheetId="0">Feuil1!#REF!</definedName>
    <definedName name="_Toc152243214" localSheetId="0">Feuil1!#REF!</definedName>
    <definedName name="_Toc152617653" localSheetId="0">Feuil1!#REF!</definedName>
    <definedName name="_Toc152617655" localSheetId="0">Feuil1!#REF!</definedName>
    <definedName name="_Toc152617656" localSheetId="0">Feuil1!#REF!</definedName>
    <definedName name="_Toc152617660" localSheetId="0">Feuil1!#REF!</definedName>
    <definedName name="_Toc152617663" localSheetId="0">Feuil1!#REF!</definedName>
    <definedName name="_Toc152617664" localSheetId="0">Feuil1!$E$4</definedName>
    <definedName name="_Toc152617665" localSheetId="0">Feuil1!$E$3</definedName>
    <definedName name="Communes" localSheetId="1">#REF!</definedName>
    <definedName name="Communes" localSheetId="2">#REF!</definedName>
    <definedName name="Communes" localSheetId="3">#REF!</definedName>
    <definedName name="Communes" localSheetId="4">#REF!</definedName>
    <definedName name="Communes" localSheetId="5">#REF!</definedName>
    <definedName name="Communes" localSheetId="6">#REF!</definedName>
    <definedName name="Communes" localSheetId="7">#REF!</definedName>
    <definedName name="Communes" localSheetId="8">#REF!</definedName>
    <definedName name="Communes" localSheetId="9">#REF!</definedName>
    <definedName name="Communes" localSheetId="10">#REF!</definedName>
    <definedName name="Communes" localSheetId="11">#REF!</definedName>
    <definedName name="Communes" localSheetId="12">#REF!</definedName>
    <definedName name="Communes" localSheetId="13">#REF!</definedName>
    <definedName name="Communes" localSheetId="14">#REF!</definedName>
    <definedName name="Communes" localSheetId="15">#REF!</definedName>
    <definedName name="Communes" localSheetId="16">#REF!</definedName>
    <definedName name="Communes">#REF!</definedName>
    <definedName name="ETAT" localSheetId="1">#REF!</definedName>
    <definedName name="ETAT" localSheetId="2">#REF!</definedName>
    <definedName name="ETAT" localSheetId="3">#REF!</definedName>
    <definedName name="ETAT" localSheetId="4">#REF!</definedName>
    <definedName name="ETAT" localSheetId="5">#REF!</definedName>
    <definedName name="ETAT" localSheetId="6">#REF!</definedName>
    <definedName name="ETAT" localSheetId="7">#REF!</definedName>
    <definedName name="ETAT" localSheetId="8">#REF!</definedName>
    <definedName name="ETAT" localSheetId="9">#REF!</definedName>
    <definedName name="ETAT" localSheetId="10">#REF!</definedName>
    <definedName name="ETAT" localSheetId="11">#REF!</definedName>
    <definedName name="ETAT" localSheetId="12">#REF!</definedName>
    <definedName name="ETAT" localSheetId="13">#REF!</definedName>
    <definedName name="ETAT" localSheetId="14">#REF!</definedName>
    <definedName name="ETAT" localSheetId="15">#REF!</definedName>
    <definedName name="ETAT" localSheetId="16">#REF!</definedName>
    <definedName name="ETAT">#REF!</definedName>
    <definedName name="THEME" localSheetId="1">#REF!</definedName>
    <definedName name="THEME" localSheetId="2">#REF!</definedName>
    <definedName name="THEME" localSheetId="3">#REF!</definedName>
    <definedName name="THEME" localSheetId="4">#REF!</definedName>
    <definedName name="THEME" localSheetId="5">#REF!</definedName>
    <definedName name="THEME" localSheetId="6">#REF!</definedName>
    <definedName name="THEME" localSheetId="7">#REF!</definedName>
    <definedName name="THEME" localSheetId="8">#REF!</definedName>
    <definedName name="THEME" localSheetId="9">#REF!</definedName>
    <definedName name="THEME" localSheetId="10">#REF!</definedName>
    <definedName name="THEME" localSheetId="11">#REF!</definedName>
    <definedName name="THEME" localSheetId="12">#REF!</definedName>
    <definedName name="THEME" localSheetId="13">#REF!</definedName>
    <definedName name="THEME" localSheetId="14">#REF!</definedName>
    <definedName name="THEME" localSheetId="15">#REF!</definedName>
    <definedName name="THEME" localSheetId="16">#REF!</definedName>
    <definedName name="THEME">#REF!</definedName>
    <definedName name="Tranche" localSheetId="1">#REF!</definedName>
    <definedName name="Tranche" localSheetId="2">#REF!</definedName>
    <definedName name="Tranche" localSheetId="3">#REF!</definedName>
    <definedName name="Tranche" localSheetId="4">#REF!</definedName>
    <definedName name="Tranche" localSheetId="5">#REF!</definedName>
    <definedName name="Tranche" localSheetId="6">#REF!</definedName>
    <definedName name="Tranche" localSheetId="7">#REF!</definedName>
    <definedName name="Tranche" localSheetId="8">#REF!</definedName>
    <definedName name="Tranche" localSheetId="9">#REF!</definedName>
    <definedName name="Tranche" localSheetId="10">#REF!</definedName>
    <definedName name="Tranche" localSheetId="11">#REF!</definedName>
    <definedName name="Tranche" localSheetId="12">#REF!</definedName>
    <definedName name="Tranche" localSheetId="13">#REF!</definedName>
    <definedName name="Tranche" localSheetId="14">#REF!</definedName>
    <definedName name="Tranche" localSheetId="15">#REF!</definedName>
    <definedName name="Tranche" localSheetId="16">#REF!</definedName>
    <definedName name="Tranche">#REF!</definedName>
    <definedName name="TYPE" localSheetId="1">#REF!</definedName>
    <definedName name="TYPE" localSheetId="2">#REF!</definedName>
    <definedName name="TYPE" localSheetId="3">#REF!</definedName>
    <definedName name="TYPE" localSheetId="4">#REF!</definedName>
    <definedName name="TYPE" localSheetId="5">#REF!</definedName>
    <definedName name="TYPE" localSheetId="6">#REF!</definedName>
    <definedName name="TYPE" localSheetId="7">#REF!</definedName>
    <definedName name="TYPE" localSheetId="8">#REF!</definedName>
    <definedName name="TYPE" localSheetId="9">#REF!</definedName>
    <definedName name="TYPE" localSheetId="10">#REF!</definedName>
    <definedName name="TYPE" localSheetId="11">#REF!</definedName>
    <definedName name="TYPE" localSheetId="12">#REF!</definedName>
    <definedName name="TYPE" localSheetId="13">#REF!</definedName>
    <definedName name="TYPE" localSheetId="14">#REF!</definedName>
    <definedName name="TYPE" localSheetId="15">#REF!</definedName>
    <definedName name="TYPE" localSheetId="16">#REF!</definedName>
    <definedName name="TYPE">#REF!</definedName>
    <definedName name="UD" localSheetId="1">#REF!</definedName>
    <definedName name="UD" localSheetId="2">#REF!</definedName>
    <definedName name="UD" localSheetId="3">#REF!</definedName>
    <definedName name="UD" localSheetId="4">#REF!</definedName>
    <definedName name="UD" localSheetId="5">#REF!</definedName>
    <definedName name="UD" localSheetId="6">#REF!</definedName>
    <definedName name="UD" localSheetId="7">#REF!</definedName>
    <definedName name="UD" localSheetId="8">#REF!</definedName>
    <definedName name="UD" localSheetId="9">#REF!</definedName>
    <definedName name="UD" localSheetId="10">#REF!</definedName>
    <definedName name="UD" localSheetId="11">#REF!</definedName>
    <definedName name="UD" localSheetId="12">#REF!</definedName>
    <definedName name="UD" localSheetId="13">#REF!</definedName>
    <definedName name="UD" localSheetId="14">#REF!</definedName>
    <definedName name="UD" localSheetId="15">#REF!</definedName>
    <definedName name="UD" localSheetId="16">#REF!</definedName>
    <definedName name="UD">#REF!</definedName>
    <definedName name="VALIDATION" localSheetId="1">#REF!</definedName>
    <definedName name="VALIDATION" localSheetId="2">#REF!</definedName>
    <definedName name="VALIDATION" localSheetId="3">#REF!</definedName>
    <definedName name="VALIDATION" localSheetId="4">#REF!</definedName>
    <definedName name="VALIDATION" localSheetId="5">#REF!</definedName>
    <definedName name="VALIDATION" localSheetId="6">#REF!</definedName>
    <definedName name="VALIDATION" localSheetId="7">#REF!</definedName>
    <definedName name="VALIDATION" localSheetId="8">#REF!</definedName>
    <definedName name="VALIDATION" localSheetId="9">#REF!</definedName>
    <definedName name="VALIDATION" localSheetId="10">#REF!</definedName>
    <definedName name="VALIDATION" localSheetId="11">#REF!</definedName>
    <definedName name="VALIDATION" localSheetId="12">#REF!</definedName>
    <definedName name="VALIDATION" localSheetId="13">#REF!</definedName>
    <definedName name="VALIDATION" localSheetId="14">#REF!</definedName>
    <definedName name="VALIDATION" localSheetId="15">#REF!</definedName>
    <definedName name="VALIDATION" localSheetId="16">#REF!</definedName>
    <definedName name="VALIDATION">#REF!</definedName>
    <definedName name="_xlnm.Print_Area" localSheetId="1">GBA_01!$A$1:$K$53</definedName>
    <definedName name="_xlnm.Print_Area" localSheetId="2">GBA_02!$A$1:$K$53</definedName>
    <definedName name="_xlnm.Print_Area" localSheetId="3">GBA_03!$A$1:$K$53</definedName>
    <definedName name="_xlnm.Print_Area" localSheetId="4">GBA_04!$A$1:$K$53</definedName>
    <definedName name="_xlnm.Print_Area" localSheetId="5">GBA_05!$A$1:$K$53</definedName>
    <definedName name="_xlnm.Print_Area" localSheetId="6">GBA_06!$A$1:$K$53</definedName>
    <definedName name="_xlnm.Print_Area" localSheetId="7">GBA_07!$A$1:$K$53</definedName>
    <definedName name="_xlnm.Print_Area" localSheetId="8">GBA_08!$A$1:$K$53</definedName>
    <definedName name="_xlnm.Print_Area" localSheetId="9">GBA_09!$A$1:$K$53</definedName>
    <definedName name="_xlnm.Print_Area" localSheetId="10">GBA_10!$A$1:$K$53</definedName>
    <definedName name="_xlnm.Print_Area" localSheetId="11">GBA_11!$A$1:$K$53</definedName>
    <definedName name="_xlnm.Print_Area" localSheetId="12">GBA_12!$A$1:$K$53</definedName>
    <definedName name="_xlnm.Print_Area" localSheetId="13">GBA_13!$A$1:$K$53</definedName>
    <definedName name="_xlnm.Print_Area" localSheetId="14">GBA_14!$A$1:$K$53</definedName>
    <definedName name="_xlnm.Print_Area" localSheetId="15">GBA_15!$A$1:$K$53</definedName>
    <definedName name="_xlnm.Print_Area" localSheetId="16">GBA_16!$A$1:$K$53</definedName>
  </definedNames>
  <calcPr calcId="162913"/>
</workbook>
</file>

<file path=xl/calcChain.xml><?xml version="1.0" encoding="utf-8"?>
<calcChain xmlns="http://schemas.openxmlformats.org/spreadsheetml/2006/main">
  <c r="B39" i="446" l="1"/>
  <c r="B38" i="446"/>
  <c r="A7" i="446"/>
  <c r="B39" i="445"/>
  <c r="B38" i="445"/>
  <c r="A7" i="445"/>
  <c r="B39" i="444" l="1"/>
  <c r="B38" i="444"/>
  <c r="A7" i="444"/>
  <c r="B11" i="446"/>
  <c r="D9" i="446"/>
  <c r="B40" i="446"/>
  <c r="B11" i="445"/>
  <c r="D9" i="445"/>
  <c r="B40" i="445"/>
  <c r="B11" i="444"/>
  <c r="D9" i="444"/>
  <c r="B40" i="444"/>
  <c r="B39" i="442"/>
  <c r="B38" i="442"/>
  <c r="A7" i="442"/>
  <c r="B40" i="442" s="1"/>
  <c r="B39" i="441"/>
  <c r="B39" i="440"/>
  <c r="B39" i="438"/>
  <c r="B39" i="437"/>
  <c r="B39" i="436"/>
  <c r="B39" i="433"/>
  <c r="A7" i="434"/>
  <c r="B40" i="434" s="1"/>
  <c r="B39" i="434"/>
  <c r="B39" i="431"/>
  <c r="B39" i="386"/>
  <c r="B39" i="432"/>
  <c r="A7" i="432"/>
  <c r="B40" i="432" s="1"/>
  <c r="B38" i="431"/>
  <c r="B38" i="386"/>
  <c r="A7" i="443"/>
  <c r="B38" i="443" l="1"/>
  <c r="B11" i="443"/>
  <c r="D9" i="443"/>
  <c r="B40" i="443"/>
  <c r="A7" i="441"/>
  <c r="B40" i="441" s="1"/>
  <c r="B38" i="441"/>
  <c r="B38" i="440"/>
  <c r="A7" i="440"/>
  <c r="B40" i="440" s="1"/>
  <c r="B11" i="442"/>
  <c r="D9" i="442"/>
  <c r="B11" i="441"/>
  <c r="D9" i="441"/>
  <c r="B11" i="440"/>
  <c r="D9" i="440"/>
  <c r="B38" i="438"/>
  <c r="A7" i="438"/>
  <c r="B38" i="437"/>
  <c r="A7" i="437"/>
  <c r="B40" i="437" s="1"/>
  <c r="B38" i="436"/>
  <c r="A7" i="436"/>
  <c r="B40" i="436" s="1"/>
  <c r="B11" i="438"/>
  <c r="D9" i="438"/>
  <c r="B11" i="437"/>
  <c r="D9" i="437"/>
  <c r="B11" i="436"/>
  <c r="D9" i="436"/>
  <c r="B38" i="435" l="1"/>
  <c r="B15" i="435"/>
  <c r="D8" i="430"/>
  <c r="B39" i="435" s="1"/>
  <c r="A7" i="435"/>
  <c r="B40" i="435" s="1"/>
  <c r="B11" i="435"/>
  <c r="D9" i="435"/>
  <c r="B38" i="433"/>
  <c r="B11" i="433"/>
  <c r="A7" i="433" l="1"/>
  <c r="B40" i="433" s="1"/>
  <c r="B38" i="434"/>
  <c r="B11" i="434"/>
  <c r="D9" i="434"/>
  <c r="B38" i="432"/>
  <c r="D9" i="433" l="1"/>
  <c r="B11" i="432"/>
  <c r="D9" i="432"/>
  <c r="A7" i="431"/>
  <c r="B40" i="431" s="1"/>
  <c r="B15" i="431"/>
  <c r="B11" i="431"/>
  <c r="D9" i="431"/>
  <c r="B15" i="386"/>
  <c r="A7" i="386"/>
  <c r="B40" i="386" s="1"/>
  <c r="D9" i="386" l="1"/>
  <c r="B11" i="386" l="1"/>
</calcChain>
</file>

<file path=xl/sharedStrings.xml><?xml version="1.0" encoding="utf-8"?>
<sst xmlns="http://schemas.openxmlformats.org/spreadsheetml/2006/main" count="612" uniqueCount="119">
  <si>
    <t>1. Localisation du projet</t>
  </si>
  <si>
    <t>Date de la dernière mise à jour :</t>
  </si>
  <si>
    <t>Numéro de la fiche :</t>
  </si>
  <si>
    <t>Description de l'opération :</t>
  </si>
  <si>
    <t>Thème :</t>
  </si>
  <si>
    <t>Type :</t>
  </si>
  <si>
    <t>3. Schéma / photo</t>
  </si>
  <si>
    <t>4. Suivi de l'opération</t>
  </si>
  <si>
    <t>Etat :</t>
  </si>
  <si>
    <t>Responsable de l'opération :</t>
  </si>
  <si>
    <t>Maîtrise d'œuvre :</t>
  </si>
  <si>
    <t>Entreprise :</t>
  </si>
  <si>
    <t>Avancement :</t>
  </si>
  <si>
    <t>Date de réception :</t>
  </si>
  <si>
    <t>Commune :</t>
  </si>
  <si>
    <t>Localisation :</t>
  </si>
  <si>
    <t>2. Description de l'opération</t>
  </si>
  <si>
    <t>Problématique :</t>
  </si>
  <si>
    <t>Coût réel :</t>
  </si>
  <si>
    <t>Validation SDAEP</t>
  </si>
  <si>
    <t>Début :</t>
  </si>
  <si>
    <t>Fin :</t>
  </si>
  <si>
    <t>Validée</t>
  </si>
  <si>
    <t>REHABILITATION DES OUVRAGES</t>
  </si>
  <si>
    <t>TOUT LE TERRITOIRE</t>
  </si>
  <si>
    <t>AMELIORATION DU RESEAU ACTUEL</t>
  </si>
  <si>
    <t>GESTION PATRIMONIALE</t>
  </si>
  <si>
    <t>RATIONNALISATION ET OPTIMISATION DU SERVICE</t>
  </si>
  <si>
    <t>QUALITE DE L’EAU</t>
  </si>
  <si>
    <t>Chloration</t>
  </si>
  <si>
    <t xml:space="preserve">SECURISATION DE L’ALIMENTATION EN EAU </t>
  </si>
  <si>
    <t>Chiffrage</t>
  </si>
  <si>
    <t>Coûts d’exploitations :</t>
  </si>
  <si>
    <t>Échéance :</t>
  </si>
  <si>
    <t>Pour mémoire</t>
  </si>
  <si>
    <t>EXTRAITS DES RADE POUR SDAEP MVG + PRECONISATIONS DELEGATAIRES / SEM</t>
  </si>
  <si>
    <t>ID</t>
  </si>
  <si>
    <t>COMMUNE</t>
  </si>
  <si>
    <t>Thème</t>
  </si>
  <si>
    <t>Problématique</t>
  </si>
  <si>
    <t>NOM</t>
  </si>
  <si>
    <t>GBA_01</t>
  </si>
  <si>
    <t>GBA_02</t>
  </si>
  <si>
    <t>GBA_03</t>
  </si>
  <si>
    <t>GBA_04</t>
  </si>
  <si>
    <t>GBA_05</t>
  </si>
  <si>
    <t>GBA_06</t>
  </si>
  <si>
    <t>GBA_07</t>
  </si>
  <si>
    <t>GBA_08</t>
  </si>
  <si>
    <t>GBA_09</t>
  </si>
  <si>
    <t>GBA_10</t>
  </si>
  <si>
    <t>GBA_11</t>
  </si>
  <si>
    <t>GBA_12</t>
  </si>
  <si>
    <t>GBA_13</t>
  </si>
  <si>
    <t>GBA_14</t>
  </si>
  <si>
    <t>GBA_17</t>
  </si>
  <si>
    <t>GBA_18</t>
  </si>
  <si>
    <t>GBA_19</t>
  </si>
  <si>
    <t>Diagnostic production</t>
  </si>
  <si>
    <t>SCHEMA DIRECTEUR D’ALIMENTATION EN EAU POTABLE 
DES COMMUNES DE  BOURG-EN-BRESSE, 
SAINT-JUST, PERONNAS, CIZE ET POUILLAT</t>
  </si>
  <si>
    <t>PHASE 5 - ETABLISSEMENT DU SCHEMA DIRECTEUR</t>
  </si>
  <si>
    <t>Diagnostic et travaux sur la production</t>
  </si>
  <si>
    <t>CIZE</t>
  </si>
  <si>
    <t>POUILLAT</t>
  </si>
  <si>
    <t>BOURG-EN-BRESSE</t>
  </si>
  <si>
    <t>Priorité 1</t>
  </si>
  <si>
    <t>Observation :</t>
  </si>
  <si>
    <t>PERONNAS</t>
  </si>
  <si>
    <t>Les visites d’ouvrages réalisés en phase 1 du schéma directeur ont permis de relever un ensemble de dégradation sur les sites des prise d’eau. 
En complément de l’état des lieux présenté dans ce rapport, il est conseillé  de réaliser des investigations plus poussées sur ses ouvrages, en faisant réaliser un diagnostic génie-civil et équipement de ses différentes installations, qui permettront d’aboutir sur un programme de travaux hiérarchisé et chiffré exhaustif.</t>
  </si>
  <si>
    <t>Diagnostic stockage</t>
  </si>
  <si>
    <t>Diagnostic et travaux sur le stockage</t>
  </si>
  <si>
    <t>Diagnostic et travaux identifiés =&gt; 106 700 €</t>
  </si>
  <si>
    <t>Diagnostic =&gt; 15 000 €</t>
  </si>
  <si>
    <t>Régulation des pressions</t>
  </si>
  <si>
    <t>Priorité 2</t>
  </si>
  <si>
    <t xml:space="preserve">La mise en place d’un stabilisateur de pression aval peut être envisagée sur cette branche du réseau afin d’assurer aux abonnés une pression satisfaisante et de protéger les conduites du risque de casse, d’autant que les conduites semblent être des aciers vétustes. 
La consigne de régulation devra être de l’ordre de 4 bars avec un déplacement de l'organe existant. </t>
  </si>
  <si>
    <t>Bourg en Bresse</t>
  </si>
  <si>
    <t>Renforcement de réseau</t>
  </si>
  <si>
    <t>Priorité 3</t>
  </si>
  <si>
    <t>Les abonnés alimentés par ces conduites à fortes pertes de charge ne font pas face à de faibles pressions même à l’horizon 2040. Les aménagements pour ce point ne sont donc pas obligatoires à court terme, cependant les pertes de charges importantes peuvent amener à un vieillissement prématuré des canalisations.</t>
  </si>
  <si>
    <t>Fortes pertes de charge</t>
  </si>
  <si>
    <t>Renouvellement de réseaux</t>
  </si>
  <si>
    <t>Continu</t>
  </si>
  <si>
    <t xml:space="preserve">UDI Bourg en Bresse :
 Taux de renouvellement pour le maintien de l’état du réseau : 1.12% = 2.82 km/an 
 Taux de renouvellement actuellement pratiqué sur la collectivité : 0.57% = 1.5 km/an 
UDI Cize :
 Taux de renouvellement pour le maintien de l’état du réseau : 1.12% = 0.051 km/an 
 Taux de renouvellement actuellement pratiqué sur la collectivité : 0.57% = 0.03 km/an 
UDI Pouillat :
 Taux de renouvellement pour le maintien de l’état du réseau : 1.12% = 0.032 km/an 
 Taux de renouvellement actuellement pratiqué sur la collectivité : 0.57% = 0.02 km/an 
</t>
  </si>
  <si>
    <t xml:space="preserve">655 500 à 1 310 900 €/an </t>
  </si>
  <si>
    <t>Optimisation de stabilisateur de pression et station de pompage</t>
  </si>
  <si>
    <t>Surpresseur de Saix</t>
  </si>
  <si>
    <t>Pour méméoire</t>
  </si>
  <si>
    <t>Secteur Ceyzériat et Tirand</t>
  </si>
  <si>
    <t>Sectorisation</t>
  </si>
  <si>
    <t>Suivi et recherche des fiutes</t>
  </si>
  <si>
    <t>Optimisation des asservissements de la station de Péronnas</t>
  </si>
  <si>
    <t>Optimisation d'ouvrage</t>
  </si>
  <si>
    <t>Sécurisation</t>
  </si>
  <si>
    <t>Sécurisation de la conduite DN600 de Péronnas</t>
  </si>
  <si>
    <t>La régie se retrouve face à un problème de continuité de service en cas d’intervention , ou d’incident sur le DN600, le pompage pouvant difficilement être arrêté. La mise en place d'une vanne de sectionnement supplémentaire permettra de faire fonctionner une partie de la station malgré tout avec deux pompes disponible sur quatre.</t>
  </si>
  <si>
    <t>Sécurisation du puisard de Péronnas</t>
  </si>
  <si>
    <t>Les visites d’ouvrages réalisées en phase 1 du schéma directeur ont permis de relever un ensemble de dégradations sur les sites de stockage. 
En complément de l’état des lieux présenté dans ce rapport, il est conseillé  de réaliser des investigations plus poussées sur ses ouvrages, en faisant réaliser un diagnostic génie-civil et équipement de ses différentes installations, qui permettront d’aboutir sur un programme de travaux hiérarchisé et chiffré exhaustif.</t>
  </si>
  <si>
    <t>Fortes pressions à Cize</t>
  </si>
  <si>
    <t>Fortes pressions à Saix</t>
  </si>
  <si>
    <t>Modification de la consigne de fonctionnment du surpresseur pour limiter les pressions et ne pas nécessiter de stabilisateur de pression. Action en lien avec GBA_04</t>
  </si>
  <si>
    <t>Il s’agit d’un jeu d’ouverture/fermeture de vannes qui permettent une amélioration des pressions avec une valeur de 5 bars en moyenne contre 4 bars avant aménagement. 
Cette modification de sectorisation implique un achat d’eau supplémentaire à la collectivité voisine BSR soit 228 m³/j supplémentaire en jour de pointe 2040.
Pour répondre à la question de la DECI, le stabilisateur de pression existant pourra être conservé avec une modification de sa consigne de régulation à 2 bars.</t>
  </si>
  <si>
    <t>Un total de 12 secteurs sont mis en place. La mise en place des débitmètres est estimée à 470 100 €. Un cout supplémentaire de reprise des vannes potentiellement non étanches a été indiqué pour mémoire en complément.</t>
  </si>
  <si>
    <t>De manière générale, avec les asservissements en place actuellement le remplissage nocturne du réservoir est déjà observé. Cependant afin de simplifier le travail d’exploitation au quotidien il est proposé de modifier les asservissements de fonctionnement avec un asservissement de déclanchement au niveau sur le niveau de la bâche de Seillon. Ces asservissements permettraient de rendre beaucoup plus simple de compréhension et d’intervention pour les techniciens d’exploitation.</t>
  </si>
  <si>
    <t>Le fonctionnement actuel du site de Péronnas prévoit une arrivée des forages répartis entre les deux cuves de stockage. Dans le cas de figure où la bâche de tranquillisation du site n’est plus disponible il est nécessaire de prévoir une conduite d’équilibre entre les deux espaces de stockage. 
De plus au vu de l’occupation des sols entre les cuves et le bâtiment de pompage, il est envisagé de mettre en place deux conduites permettant le by-pass de la bâche pour deux pompes.</t>
  </si>
  <si>
    <t>Sécurisation de l’alimentation interne</t>
  </si>
  <si>
    <t>Sécurisation et optimisation de la ressource de Lent</t>
  </si>
  <si>
    <t>Plusieurs solutions de contrôle et renouvellement de conduites sont envisageables. Au vu des circonstances actuelles et du diagnostic déjà réalisé, il a été choisi de réaliser un suivi des volumes de fuite et prévoir un renouvellement à l'identique.</t>
  </si>
  <si>
    <t>Sécurisation de Pouillat</t>
  </si>
  <si>
    <t>Interconnexion</t>
  </si>
  <si>
    <t>L'objectif est de mettre en place une sécurisation du réseau de Pouiilat pour maintenir l'alimentation des abonnés dans le cas d'un problème sur la ressource. L'alimentation serait réalisée depuis le réservoir de Montfleur à une altitude de 404 m</t>
  </si>
  <si>
    <t>CVM</t>
  </si>
  <si>
    <t>Suprression des réseaux à risque CVM</t>
  </si>
  <si>
    <t>Temps de séjour</t>
  </si>
  <si>
    <t>Diminution des temps de séjour</t>
  </si>
  <si>
    <t xml:space="preserve">La problématique du risque CVM est très faible sur GBA.
Néanmoins, il pourra être préconisé en solution d’aménagements de renouveler rapidement ces 1 400 ml de conduites.
</t>
  </si>
  <si>
    <t>Cize</t>
  </si>
  <si>
    <t>Une modification des consignes de remplissage pourrait permettre de limiter ce temps de séjour à maximum 2j en jour de pointe et 3j en jour moyen actuel en passant à un volume de stockage de 150 m³.</t>
  </si>
  <si>
    <t>Suivi et recherche des fuites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</si>
</sst>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4" formatCode="_-* #,##0.00\ &quot;€&quot;_-;\-* #,##0.00\ &quot;€&quot;_-;_-* &quot;-&quot;??\ &quot;€&quot;_-;_-@_-"/>
    <numFmt numFmtId="43" formatCode="_-* #,##0.00_-;\-* #,##0.00_-;_-* &quot;-&quot;??_-;_-@_-"/>
    <numFmt numFmtId="164" formatCode="_-* #,##0.00\ _€_-;\-* #,##0.00\ _€_-;_-* &quot;-&quot;??\ _€_-;_-@_-"/>
    <numFmt numFmtId="165" formatCode="_(&quot;€&quot;* #,##0.00_);_(&quot;€&quot;* \(#,##0.00\);_(&quot;€&quot;* &quot;-&quot;??_);_(@_)"/>
    <numFmt numFmtId="166" formatCode="_(* #,##0.00_);_(* \(#,##0.00\);_(* &quot;-&quot;??_);_(@_)"/>
    <numFmt numFmtId="167" formatCode="_-* #,##0\ &quot;€&quot;_-;\-* #,##0\ &quot;€&quot;_-;_-* &quot;-&quot;??\ &quot;€&quot;_-;_-@_-"/>
    <numFmt numFmtId="168" formatCode="#,##0&quot; €&quot;"/>
    <numFmt numFmtId="169" formatCode="#,##0&quot; m&quot;"/>
    <numFmt numFmtId="170" formatCode="#,##0&quot; €/an&quot;"/>
    <numFmt numFmtId="171" formatCode="_-* #,##0_-;\-* #,##0_-;_-* &quot;-&quot;??_-;_-@_-"/>
  </numFmts>
  <fonts count="30"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0"/>
      <name val="Arial"/>
      <family val="2"/>
    </font>
    <font>
      <sz val="10"/>
      <color rgb="FF000000"/>
      <name val="Arial"/>
      <family val="2"/>
    </font>
    <font>
      <sz val="10"/>
      <color rgb="FF000000"/>
      <name val="Arial"/>
      <family val="2"/>
    </font>
    <font>
      <b/>
      <sz val="10"/>
      <color rgb="FF000000"/>
      <name val="Arial"/>
      <family val="2"/>
    </font>
    <font>
      <b/>
      <sz val="10"/>
      <name val="Arial"/>
      <family val="2"/>
    </font>
    <font>
      <b/>
      <sz val="11"/>
      <color theme="0"/>
      <name val="Arial"/>
      <family val="2"/>
    </font>
    <font>
      <b/>
      <sz val="10"/>
      <color theme="1"/>
      <name val="Arial"/>
      <family val="2"/>
    </font>
    <font>
      <sz val="10"/>
      <color theme="1"/>
      <name val="Arial"/>
      <family val="2"/>
    </font>
    <font>
      <b/>
      <i/>
      <sz val="10"/>
      <color theme="1"/>
      <name val="Arial"/>
      <family val="2"/>
    </font>
    <font>
      <b/>
      <sz val="11"/>
      <color theme="4"/>
      <name val="Calibri"/>
      <family val="2"/>
      <scheme val="minor"/>
    </font>
    <font>
      <sz val="9.5"/>
      <color theme="1"/>
      <name val="Arial"/>
      <family val="2"/>
    </font>
  </fonts>
  <fills count="4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39997558519241921"/>
        <bgColor indexed="64"/>
      </patternFill>
    </fill>
    <fill>
      <patternFill patternType="solid">
        <fgColor theme="4" tint="0.79998168889431442"/>
        <bgColor indexed="64"/>
      </patternFill>
    </fill>
    <fill>
      <patternFill patternType="solid">
        <fgColor theme="4"/>
        <bgColor indexed="64"/>
      </patternFill>
    </fill>
    <fill>
      <patternFill patternType="solid">
        <fgColor theme="4" tint="0.59999389629810485"/>
        <bgColor indexed="64"/>
      </patternFill>
    </fill>
    <fill>
      <patternFill patternType="solid">
        <fgColor rgb="FFFFC000"/>
        <bgColor indexed="64"/>
      </patternFill>
    </fill>
    <fill>
      <patternFill patternType="solid">
        <fgColor rgb="FF7030A0"/>
        <bgColor indexed="64"/>
      </patternFill>
    </fill>
    <fill>
      <patternFill patternType="solid">
        <fgColor rgb="FFAEAAAA"/>
        <bgColor indexed="64"/>
      </patternFill>
    </fill>
    <fill>
      <patternFill patternType="solid">
        <fgColor rgb="FFF4B084"/>
        <bgColor indexed="64"/>
      </patternFill>
    </fill>
    <fill>
      <patternFill patternType="solid">
        <fgColor rgb="FF4472C4"/>
        <bgColor indexed="64"/>
      </patternFill>
    </fill>
    <fill>
      <patternFill patternType="solid">
        <fgColor rgb="FFA9D08E"/>
        <bgColor indexed="64"/>
      </patternFill>
    </fill>
  </fills>
  <borders count="3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s>
  <cellStyleXfs count="120">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4" fontId="18" fillId="0" borderId="0" applyFont="0" applyFill="0" applyBorder="0" applyAlignment="0" applyProtection="0"/>
    <xf numFmtId="164" fontId="19" fillId="0" borderId="0" applyFont="0" applyFill="0" applyBorder="0" applyAlignment="0" applyProtection="0"/>
    <xf numFmtId="44" fontId="18" fillId="0" borderId="0" applyFont="0" applyFill="0" applyBorder="0" applyAlignment="0" applyProtection="0"/>
    <xf numFmtId="0" fontId="19" fillId="0" borderId="0"/>
    <xf numFmtId="0" fontId="4" fillId="0" borderId="2" applyNumberFormat="0" applyFill="0" applyAlignment="0" applyProtection="0"/>
    <xf numFmtId="44" fontId="19" fillId="0" borderId="0" applyFont="0" applyFill="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17" fillId="9" borderId="0" applyNumberFormat="0" applyBorder="0" applyAlignment="0" applyProtection="0"/>
    <xf numFmtId="0" fontId="17" fillId="13" borderId="0" applyNumberFormat="0" applyBorder="0" applyAlignment="0" applyProtection="0"/>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4" fillId="0" borderId="0" applyNumberFormat="0" applyFill="0" applyBorder="0" applyAlignment="0" applyProtection="0"/>
    <xf numFmtId="0" fontId="11" fillId="6" borderId="4" applyNumberFormat="0" applyAlignment="0" applyProtection="0"/>
    <xf numFmtId="0" fontId="12" fillId="0" borderId="6" applyNumberFormat="0" applyFill="0" applyAlignment="0" applyProtection="0"/>
    <xf numFmtId="0" fontId="1" fillId="8" borderId="8" applyNumberFormat="0" applyFont="0" applyAlignment="0" applyProtection="0"/>
    <xf numFmtId="0" fontId="9" fillId="5" borderId="4" applyNumberFormat="0" applyAlignment="0" applyProtection="0"/>
    <xf numFmtId="0" fontId="7" fillId="3" borderId="0" applyNumberFormat="0" applyBorder="0" applyAlignment="0" applyProtection="0"/>
    <xf numFmtId="164" fontId="1" fillId="0" borderId="0" applyFont="0" applyFill="0" applyBorder="0" applyAlignment="0" applyProtection="0"/>
    <xf numFmtId="0" fontId="8" fillId="4" borderId="0" applyNumberFormat="0" applyBorder="0" applyAlignment="0" applyProtection="0"/>
    <xf numFmtId="0" fontId="1" fillId="0" borderId="0"/>
    <xf numFmtId="0" fontId="1" fillId="0" borderId="0"/>
    <xf numFmtId="0" fontId="18" fillId="0" borderId="0"/>
    <xf numFmtId="0" fontId="1" fillId="0" borderId="0"/>
    <xf numFmtId="0" fontId="1" fillId="0" borderId="0"/>
    <xf numFmtId="0" fontId="19" fillId="0" borderId="0" applyNumberFormat="0" applyFill="0" applyBorder="0" applyAlignment="0" applyProtection="0"/>
    <xf numFmtId="0" fontId="1" fillId="0" borderId="0"/>
    <xf numFmtId="0" fontId="19"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9" fillId="0" borderId="0" applyFont="0" applyFill="0" applyBorder="0" applyAlignment="0" applyProtection="0"/>
    <xf numFmtId="9" fontId="18" fillId="0" borderId="0" applyFont="0" applyFill="0" applyBorder="0" applyAlignment="0" applyProtection="0"/>
    <xf numFmtId="0" fontId="6" fillId="2" borderId="0" applyNumberFormat="0" applyBorder="0" applyAlignment="0" applyProtection="0"/>
    <xf numFmtId="0" fontId="10" fillId="6" borderId="5" applyNumberFormat="0" applyAlignment="0" applyProtection="0"/>
    <xf numFmtId="0" fontId="15" fillId="0" borderId="0" applyNumberForma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16" fillId="0" borderId="9" applyNumberFormat="0" applyFill="0" applyAlignment="0" applyProtection="0"/>
    <xf numFmtId="0" fontId="13" fillId="7" borderId="7" applyNumberFormat="0" applyAlignment="0" applyProtection="0"/>
    <xf numFmtId="9" fontId="1" fillId="0" borderId="0" applyFont="0" applyFill="0" applyBorder="0" applyAlignment="0" applyProtection="0"/>
    <xf numFmtId="0" fontId="20" fillId="0" borderId="0"/>
    <xf numFmtId="0" fontId="21" fillId="0" borderId="0"/>
    <xf numFmtId="9" fontId="21" fillId="0" borderId="0" applyFont="0" applyFill="0" applyBorder="0" applyAlignment="0" applyProtection="0"/>
    <xf numFmtId="0" fontId="1" fillId="0" borderId="0"/>
    <xf numFmtId="165" fontId="18" fillId="0" borderId="0" applyFont="0" applyFill="0" applyBorder="0" applyAlignment="0" applyProtection="0"/>
    <xf numFmtId="165" fontId="19" fillId="0" borderId="0" applyFont="0" applyFill="0" applyBorder="0" applyAlignment="0" applyProtection="0"/>
    <xf numFmtId="165" fontId="18" fillId="0" borderId="0" applyFont="0" applyFill="0" applyBorder="0" applyAlignment="0" applyProtection="0"/>
    <xf numFmtId="166" fontId="19" fillId="0" borderId="0" applyFont="0" applyFill="0" applyBorder="0" applyAlignment="0" applyProtection="0"/>
    <xf numFmtId="166" fontId="1" fillId="0" borderId="0" applyFont="0" applyFill="0" applyBorder="0" applyAlignment="0" applyProtection="0"/>
    <xf numFmtId="0" fontId="20" fillId="0" borderId="0"/>
    <xf numFmtId="9" fontId="20" fillId="0" borderId="0" applyFont="0" applyFill="0" applyBorder="0" applyAlignment="0" applyProtection="0"/>
    <xf numFmtId="43" fontId="1" fillId="0" borderId="0" applyFont="0" applyFill="0" applyBorder="0" applyAlignment="0" applyProtection="0"/>
  </cellStyleXfs>
  <cellXfs count="161">
    <xf numFmtId="0" fontId="0" fillId="0" borderId="0" xfId="0"/>
    <xf numFmtId="14" fontId="21" fillId="0" borderId="22" xfId="109" applyNumberFormat="1" applyBorder="1"/>
    <xf numFmtId="0" fontId="0" fillId="0" borderId="0" xfId="0" applyAlignment="1">
      <alignment wrapText="1"/>
    </xf>
    <xf numFmtId="0" fontId="0" fillId="0" borderId="13" xfId="0" applyBorder="1"/>
    <xf numFmtId="0" fontId="0" fillId="0" borderId="0" xfId="0" applyBorder="1"/>
    <xf numFmtId="0" fontId="0" fillId="0" borderId="18" xfId="0" applyBorder="1"/>
    <xf numFmtId="0" fontId="22" fillId="0" borderId="25" xfId="109" applyFont="1" applyBorder="1"/>
    <xf numFmtId="0" fontId="0" fillId="0" borderId="0" xfId="0" applyBorder="1" applyAlignment="1">
      <alignment wrapText="1"/>
    </xf>
    <xf numFmtId="0" fontId="0" fillId="0" borderId="14" xfId="0" applyBorder="1"/>
    <xf numFmtId="0" fontId="0" fillId="0" borderId="23" xfId="0" applyBorder="1"/>
    <xf numFmtId="0" fontId="25" fillId="0" borderId="13" xfId="0" applyFont="1" applyBorder="1"/>
    <xf numFmtId="0" fontId="26" fillId="0" borderId="0" xfId="0" applyFont="1" applyBorder="1"/>
    <xf numFmtId="0" fontId="25" fillId="0" borderId="0" xfId="0" applyFont="1" applyBorder="1" applyAlignment="1">
      <alignment horizontal="right"/>
    </xf>
    <xf numFmtId="0" fontId="25" fillId="0" borderId="10" xfId="0" applyFont="1" applyBorder="1"/>
    <xf numFmtId="0" fontId="0" fillId="0" borderId="0" xfId="0" applyAlignment="1">
      <alignment vertical="center"/>
    </xf>
    <xf numFmtId="0" fontId="19" fillId="0" borderId="0" xfId="45" applyBorder="1"/>
    <xf numFmtId="0" fontId="0" fillId="0" borderId="13" xfId="0" applyBorder="1" applyAlignment="1">
      <alignment vertical="center"/>
    </xf>
    <xf numFmtId="0" fontId="0" fillId="0" borderId="0" xfId="0" applyBorder="1" applyAlignment="1">
      <alignment vertical="center"/>
    </xf>
    <xf numFmtId="0" fontId="0" fillId="0" borderId="18" xfId="0" applyBorder="1" applyAlignment="1">
      <alignment vertical="center"/>
    </xf>
    <xf numFmtId="0" fontId="23" fillId="0" borderId="0" xfId="45" applyFont="1" applyBorder="1" applyAlignment="1">
      <alignment vertical="center"/>
    </xf>
    <xf numFmtId="167" fontId="0" fillId="34" borderId="0" xfId="113" applyNumberFormat="1" applyFont="1" applyFill="1" applyBorder="1" applyAlignment="1">
      <alignment horizontal="left" vertical="center"/>
    </xf>
    <xf numFmtId="0" fontId="23" fillId="0" borderId="0" xfId="45" applyFont="1" applyBorder="1"/>
    <xf numFmtId="0" fontId="0" fillId="0" borderId="0" xfId="0" applyBorder="1" applyAlignment="1"/>
    <xf numFmtId="0" fontId="0" fillId="33" borderId="0" xfId="0" applyFill="1" applyBorder="1" applyAlignment="1">
      <alignment horizontal="center" vertical="center" wrapText="1"/>
    </xf>
    <xf numFmtId="9" fontId="0" fillId="0" borderId="0" xfId="107" applyFont="1" applyBorder="1"/>
    <xf numFmtId="0" fontId="0" fillId="0" borderId="15" xfId="0" applyBorder="1"/>
    <xf numFmtId="0" fontId="0" fillId="0" borderId="16" xfId="0" applyBorder="1"/>
    <xf numFmtId="0" fontId="0" fillId="0" borderId="17" xfId="0" applyBorder="1"/>
    <xf numFmtId="0" fontId="0" fillId="0" borderId="19" xfId="0" applyBorder="1"/>
    <xf numFmtId="169" fontId="26" fillId="0" borderId="18" xfId="0" applyNumberFormat="1" applyFont="1" applyBorder="1" applyAlignment="1">
      <alignment horizontal="left"/>
    </xf>
    <xf numFmtId="0" fontId="0" fillId="0" borderId="22" xfId="0" applyBorder="1"/>
    <xf numFmtId="1" fontId="26" fillId="0" borderId="20" xfId="0" applyNumberFormat="1" applyFont="1" applyBorder="1" applyAlignment="1">
      <alignment horizontal="left"/>
    </xf>
    <xf numFmtId="1" fontId="26" fillId="0" borderId="22" xfId="0" applyNumberFormat="1" applyFont="1" applyBorder="1" applyAlignment="1">
      <alignment horizontal="left"/>
    </xf>
    <xf numFmtId="0" fontId="0" fillId="0" borderId="0" xfId="0"/>
    <xf numFmtId="0" fontId="26" fillId="0" borderId="18" xfId="0" applyNumberFormat="1" applyFont="1" applyBorder="1" applyAlignment="1">
      <alignment horizontal="left"/>
    </xf>
    <xf numFmtId="0" fontId="25" fillId="0" borderId="20" xfId="0" applyFont="1" applyBorder="1" applyAlignment="1">
      <alignment horizontal="left"/>
    </xf>
    <xf numFmtId="0" fontId="25" fillId="0" borderId="22" xfId="0" applyFont="1" applyBorder="1" applyAlignment="1">
      <alignment horizontal="left"/>
    </xf>
    <xf numFmtId="0" fontId="25" fillId="0" borderId="12" xfId="0" applyFont="1" applyBorder="1" applyAlignment="1">
      <alignment horizontal="left" vertical="center" wrapText="1"/>
    </xf>
    <xf numFmtId="0" fontId="16" fillId="36" borderId="30" xfId="0" applyFont="1" applyFill="1" applyBorder="1" applyAlignment="1">
      <alignment horizontal="center" vertical="center"/>
    </xf>
    <xf numFmtId="0" fontId="16" fillId="36" borderId="31" xfId="0" applyFont="1" applyFill="1" applyBorder="1" applyAlignment="1">
      <alignment horizontal="center" vertical="center"/>
    </xf>
    <xf numFmtId="0" fontId="16" fillId="36" borderId="31" xfId="0" applyFont="1" applyFill="1" applyBorder="1" applyAlignment="1">
      <alignment horizontal="center" vertical="center" wrapText="1"/>
    </xf>
    <xf numFmtId="0" fontId="0" fillId="0" borderId="32" xfId="0" applyBorder="1" applyAlignment="1">
      <alignment horizontal="center" vertical="center"/>
    </xf>
    <xf numFmtId="0" fontId="0" fillId="0" borderId="33" xfId="0" applyBorder="1" applyAlignment="1">
      <alignment horizontal="center" vertical="center" wrapText="1"/>
    </xf>
    <xf numFmtId="0" fontId="0" fillId="0" borderId="33" xfId="0" applyBorder="1" applyAlignment="1">
      <alignment horizontal="center" vertical="center"/>
    </xf>
    <xf numFmtId="0" fontId="0" fillId="0" borderId="10" xfId="0" applyBorder="1" applyAlignment="1">
      <alignment horizontal="center" vertical="center" wrapText="1"/>
    </xf>
    <xf numFmtId="0" fontId="0" fillId="0" borderId="10" xfId="0" applyBorder="1" applyAlignment="1">
      <alignment horizontal="center" vertical="center"/>
    </xf>
    <xf numFmtId="0" fontId="0" fillId="0" borderId="34" xfId="0" applyBorder="1" applyAlignment="1">
      <alignment horizontal="center" vertical="center"/>
    </xf>
    <xf numFmtId="0" fontId="0" fillId="0" borderId="33" xfId="0" applyBorder="1" applyAlignment="1">
      <alignment vertical="center"/>
    </xf>
    <xf numFmtId="0" fontId="13" fillId="37" borderId="33" xfId="0" applyFont="1" applyFill="1" applyBorder="1" applyAlignment="1">
      <alignment horizontal="center" vertical="center"/>
    </xf>
    <xf numFmtId="0" fontId="13" fillId="37" borderId="33" xfId="0" applyFont="1" applyFill="1" applyBorder="1" applyAlignment="1">
      <alignment horizontal="center" vertical="center" wrapText="1"/>
    </xf>
    <xf numFmtId="0" fontId="13" fillId="38" borderId="33" xfId="0" applyFont="1" applyFill="1" applyBorder="1" applyAlignment="1">
      <alignment horizontal="center" vertical="center"/>
    </xf>
    <xf numFmtId="0" fontId="13" fillId="38" borderId="33" xfId="0" applyFont="1" applyFill="1" applyBorder="1" applyAlignment="1">
      <alignment horizontal="center" vertical="center" wrapText="1"/>
    </xf>
    <xf numFmtId="0" fontId="13" fillId="38" borderId="10" xfId="0" applyFont="1" applyFill="1" applyBorder="1" applyAlignment="1">
      <alignment horizontal="center" vertical="center"/>
    </xf>
    <xf numFmtId="0" fontId="13" fillId="38" borderId="10" xfId="0" applyFont="1" applyFill="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xf>
    <xf numFmtId="0" fontId="13" fillId="39" borderId="33" xfId="0" applyFont="1" applyFill="1" applyBorder="1" applyAlignment="1">
      <alignment horizontal="center" vertical="center"/>
    </xf>
    <xf numFmtId="0" fontId="13" fillId="39" borderId="33" xfId="0" applyFont="1" applyFill="1" applyBorder="1" applyAlignment="1">
      <alignment horizontal="center" vertical="center" wrapText="1"/>
    </xf>
    <xf numFmtId="0" fontId="13" fillId="39" borderId="10" xfId="0" applyFont="1" applyFill="1" applyBorder="1" applyAlignment="1">
      <alignment horizontal="center" vertical="center"/>
    </xf>
    <xf numFmtId="0" fontId="13" fillId="39" borderId="10" xfId="0" applyFont="1" applyFill="1" applyBorder="1" applyAlignment="1">
      <alignment horizontal="center" vertical="center" wrapText="1"/>
    </xf>
    <xf numFmtId="0" fontId="13" fillId="39" borderId="34" xfId="0" applyFont="1" applyFill="1" applyBorder="1" applyAlignment="1">
      <alignment horizontal="center" vertical="center"/>
    </xf>
    <xf numFmtId="0" fontId="13" fillId="39" borderId="34" xfId="0" applyFont="1" applyFill="1" applyBorder="1" applyAlignment="1">
      <alignment horizontal="center" vertical="center" wrapText="1"/>
    </xf>
    <xf numFmtId="0" fontId="13" fillId="40" borderId="33" xfId="0" applyFont="1" applyFill="1" applyBorder="1" applyAlignment="1">
      <alignment horizontal="center" vertical="center"/>
    </xf>
    <xf numFmtId="0" fontId="13" fillId="40" borderId="33" xfId="0" applyFont="1" applyFill="1" applyBorder="1" applyAlignment="1">
      <alignment horizontal="center" vertical="center" wrapText="1"/>
    </xf>
    <xf numFmtId="0" fontId="13" fillId="40" borderId="10" xfId="0" applyFont="1" applyFill="1" applyBorder="1" applyAlignment="1">
      <alignment horizontal="center" vertical="center"/>
    </xf>
    <xf numFmtId="0" fontId="13" fillId="40" borderId="10" xfId="0" applyFont="1" applyFill="1" applyBorder="1" applyAlignment="1">
      <alignment horizontal="center" vertical="center" wrapText="1"/>
    </xf>
    <xf numFmtId="0" fontId="13" fillId="41" borderId="33" xfId="0" applyFont="1" applyFill="1" applyBorder="1" applyAlignment="1">
      <alignment horizontal="center" vertical="center"/>
    </xf>
    <xf numFmtId="0" fontId="13" fillId="41" borderId="33" xfId="0" applyFont="1" applyFill="1" applyBorder="1" applyAlignment="1">
      <alignment horizontal="center" vertical="center" wrapText="1"/>
    </xf>
    <xf numFmtId="0" fontId="13" fillId="41" borderId="10" xfId="0" applyFont="1" applyFill="1" applyBorder="1" applyAlignment="1">
      <alignment horizontal="center" vertical="center"/>
    </xf>
    <xf numFmtId="0" fontId="13" fillId="41" borderId="10" xfId="0" applyFont="1" applyFill="1" applyBorder="1" applyAlignment="1">
      <alignment horizontal="center" vertical="center" wrapText="1"/>
    </xf>
    <xf numFmtId="0" fontId="13" fillId="42" borderId="33" xfId="0" applyFont="1" applyFill="1" applyBorder="1" applyAlignment="1">
      <alignment horizontal="center" vertical="center"/>
    </xf>
    <xf numFmtId="0" fontId="13" fillId="42" borderId="10" xfId="0" applyFont="1" applyFill="1" applyBorder="1" applyAlignment="1">
      <alignment horizontal="center" vertical="center"/>
    </xf>
    <xf numFmtId="0" fontId="13" fillId="42" borderId="10" xfId="0" applyFont="1" applyFill="1" applyBorder="1" applyAlignment="1">
      <alignment horizontal="center" vertical="center" wrapText="1"/>
    </xf>
    <xf numFmtId="0" fontId="25" fillId="0" borderId="12" xfId="0" applyFont="1" applyBorder="1" applyAlignment="1">
      <alignment horizontal="left" vertical="center" wrapText="1"/>
    </xf>
    <xf numFmtId="0" fontId="25" fillId="0" borderId="20" xfId="0" applyFont="1" applyBorder="1" applyAlignment="1">
      <alignment horizontal="left"/>
    </xf>
    <xf numFmtId="0" fontId="25" fillId="0" borderId="22" xfId="0" applyFont="1" applyBorder="1" applyAlignment="1">
      <alignment horizontal="left"/>
    </xf>
    <xf numFmtId="0" fontId="26" fillId="0" borderId="0" xfId="0" applyFont="1" applyBorder="1" applyAlignment="1">
      <alignment horizontal="left" wrapText="1"/>
    </xf>
    <xf numFmtId="171" fontId="0" fillId="0" borderId="0" xfId="119" applyNumberFormat="1" applyFont="1" applyAlignment="1">
      <alignment vertical="center"/>
    </xf>
    <xf numFmtId="0" fontId="16" fillId="36" borderId="28" xfId="0" applyFont="1" applyFill="1" applyBorder="1" applyAlignment="1">
      <alignment horizontal="center" vertical="center"/>
    </xf>
    <xf numFmtId="0" fontId="16" fillId="36" borderId="29" xfId="0" applyFont="1" applyFill="1" applyBorder="1" applyAlignment="1">
      <alignment horizontal="center" vertical="center"/>
    </xf>
    <xf numFmtId="0" fontId="25" fillId="0" borderId="11" xfId="0" applyFont="1" applyBorder="1" applyAlignment="1">
      <alignment horizontal="left" vertical="center"/>
    </xf>
    <xf numFmtId="0" fontId="25" fillId="0" borderId="12" xfId="0" applyFont="1" applyBorder="1" applyAlignment="1">
      <alignment horizontal="left" vertical="center"/>
    </xf>
    <xf numFmtId="0" fontId="26" fillId="0" borderId="15" xfId="0" applyFont="1" applyBorder="1" applyAlignment="1">
      <alignment horizontal="left" vertical="center"/>
    </xf>
    <xf numFmtId="0" fontId="26" fillId="0" borderId="16" xfId="0" applyFont="1" applyBorder="1" applyAlignment="1">
      <alignment horizontal="left" vertical="center"/>
    </xf>
    <xf numFmtId="0" fontId="26" fillId="0" borderId="17" xfId="0" applyFont="1" applyBorder="1" applyAlignment="1">
      <alignment horizontal="left" vertical="center"/>
    </xf>
    <xf numFmtId="0" fontId="26" fillId="0" borderId="14" xfId="0" applyFont="1" applyBorder="1" applyAlignment="1">
      <alignment horizontal="left" vertical="center"/>
    </xf>
    <xf numFmtId="0" fontId="26" fillId="0" borderId="23" xfId="0" applyFont="1" applyBorder="1" applyAlignment="1">
      <alignment horizontal="left" vertical="center"/>
    </xf>
    <xf numFmtId="0" fontId="26" fillId="0" borderId="19" xfId="0" applyFont="1" applyBorder="1" applyAlignment="1">
      <alignment horizontal="left" vertical="center"/>
    </xf>
    <xf numFmtId="0" fontId="25" fillId="34" borderId="15" xfId="0" applyFont="1" applyFill="1" applyBorder="1" applyAlignment="1">
      <alignment horizontal="center" vertical="center" wrapText="1"/>
    </xf>
    <xf numFmtId="0" fontId="25" fillId="34" borderId="16" xfId="0" applyFont="1" applyFill="1" applyBorder="1" applyAlignment="1">
      <alignment horizontal="center" vertical="center" wrapText="1"/>
    </xf>
    <xf numFmtId="0" fontId="25" fillId="34" borderId="17" xfId="0" applyFont="1" applyFill="1" applyBorder="1" applyAlignment="1">
      <alignment horizontal="center" vertical="center" wrapText="1"/>
    </xf>
    <xf numFmtId="0" fontId="25" fillId="34" borderId="13" xfId="0" applyFont="1" applyFill="1" applyBorder="1" applyAlignment="1">
      <alignment horizontal="center" vertical="center" wrapText="1"/>
    </xf>
    <xf numFmtId="0" fontId="25" fillId="34" borderId="0" xfId="0" applyFont="1" applyFill="1" applyBorder="1" applyAlignment="1">
      <alignment horizontal="center" vertical="center" wrapText="1"/>
    </xf>
    <xf numFmtId="0" fontId="25" fillId="34" borderId="18" xfId="0" applyFont="1" applyFill="1" applyBorder="1" applyAlignment="1">
      <alignment horizontal="center" vertical="center" wrapText="1"/>
    </xf>
    <xf numFmtId="0" fontId="24" fillId="35" borderId="20" xfId="45" applyFont="1" applyFill="1" applyBorder="1" applyAlignment="1">
      <alignment horizontal="center" vertical="center"/>
    </xf>
    <xf numFmtId="0" fontId="24" fillId="35" borderId="21" xfId="45" applyFont="1" applyFill="1" applyBorder="1" applyAlignment="1">
      <alignment horizontal="center" vertical="center"/>
    </xf>
    <xf numFmtId="0" fontId="24" fillId="35" borderId="22" xfId="45" applyFont="1" applyFill="1" applyBorder="1" applyAlignment="1">
      <alignment horizontal="center" vertical="center"/>
    </xf>
    <xf numFmtId="0" fontId="25" fillId="34" borderId="13" xfId="0" applyFont="1" applyFill="1" applyBorder="1" applyAlignment="1">
      <alignment horizontal="center" vertical="center"/>
    </xf>
    <xf numFmtId="0" fontId="25" fillId="34" borderId="0" xfId="0" applyFont="1" applyFill="1" applyBorder="1" applyAlignment="1">
      <alignment horizontal="center" vertical="center"/>
    </xf>
    <xf numFmtId="0" fontId="25" fillId="34" borderId="18" xfId="0" applyFont="1" applyFill="1" applyBorder="1" applyAlignment="1">
      <alignment horizontal="center" vertical="center"/>
    </xf>
    <xf numFmtId="0" fontId="27" fillId="34" borderId="13" xfId="0" applyFont="1" applyFill="1" applyBorder="1" applyAlignment="1">
      <alignment horizontal="center" vertical="center"/>
    </xf>
    <xf numFmtId="0" fontId="27" fillId="34" borderId="0" xfId="0" applyFont="1" applyFill="1" applyBorder="1" applyAlignment="1">
      <alignment horizontal="center" vertical="center"/>
    </xf>
    <xf numFmtId="0" fontId="27" fillId="34" borderId="18" xfId="0" applyFont="1" applyFill="1" applyBorder="1" applyAlignment="1">
      <alignment horizontal="center" vertical="center"/>
    </xf>
    <xf numFmtId="0" fontId="28" fillId="0" borderId="20" xfId="0" applyFont="1" applyBorder="1" applyAlignment="1">
      <alignment horizontal="center"/>
    </xf>
    <xf numFmtId="0" fontId="28" fillId="0" borderId="21" xfId="0" applyFont="1" applyBorder="1" applyAlignment="1">
      <alignment horizontal="center"/>
    </xf>
    <xf numFmtId="0" fontId="28" fillId="0" borderId="22" xfId="0" applyFont="1" applyBorder="1" applyAlignment="1">
      <alignment horizontal="center"/>
    </xf>
    <xf numFmtId="0" fontId="21" fillId="0" borderId="20" xfId="109" applyFont="1" applyBorder="1" applyAlignment="1">
      <alignment horizontal="center"/>
    </xf>
    <xf numFmtId="0" fontId="21" fillId="0" borderId="22" xfId="109" applyFont="1" applyBorder="1" applyAlignment="1">
      <alignment horizontal="center"/>
    </xf>
    <xf numFmtId="0" fontId="16" fillId="0" borderId="24" xfId="0" applyFont="1" applyBorder="1" applyAlignment="1">
      <alignment horizontal="center"/>
    </xf>
    <xf numFmtId="0" fontId="16" fillId="0" borderId="26" xfId="0" applyFont="1" applyBorder="1" applyAlignment="1">
      <alignment horizontal="center"/>
    </xf>
    <xf numFmtId="0" fontId="26" fillId="0" borderId="20" xfId="0" applyFont="1" applyBorder="1" applyAlignment="1">
      <alignment horizontal="left"/>
    </xf>
    <xf numFmtId="0" fontId="26" fillId="0" borderId="21" xfId="0" applyFont="1" applyBorder="1" applyAlignment="1">
      <alignment horizontal="left"/>
    </xf>
    <xf numFmtId="0" fontId="26" fillId="0" borderId="22" xfId="0" applyFont="1" applyBorder="1" applyAlignment="1">
      <alignment horizontal="left"/>
    </xf>
    <xf numFmtId="0" fontId="25" fillId="0" borderId="15" xfId="0" applyFont="1" applyBorder="1" applyAlignment="1">
      <alignment horizontal="left" vertical="center"/>
    </xf>
    <xf numFmtId="0" fontId="25" fillId="0" borderId="17" xfId="0" applyFont="1" applyBorder="1" applyAlignment="1">
      <alignment horizontal="left" vertical="center"/>
    </xf>
    <xf numFmtId="0" fontId="25" fillId="0" borderId="14" xfId="0" applyFont="1" applyBorder="1" applyAlignment="1">
      <alignment horizontal="left" vertical="center"/>
    </xf>
    <xf numFmtId="0" fontId="25" fillId="0" borderId="19" xfId="0" applyFont="1" applyBorder="1" applyAlignment="1">
      <alignment horizontal="left" vertical="center"/>
    </xf>
    <xf numFmtId="0" fontId="23" fillId="0" borderId="15" xfId="45" applyFont="1" applyBorder="1" applyAlignment="1">
      <alignment horizontal="left" vertical="center"/>
    </xf>
    <xf numFmtId="0" fontId="23" fillId="0" borderId="16" xfId="45" applyFont="1" applyBorder="1" applyAlignment="1">
      <alignment horizontal="left" vertical="center"/>
    </xf>
    <xf numFmtId="0" fontId="23" fillId="0" borderId="17" xfId="45" applyFont="1" applyBorder="1" applyAlignment="1">
      <alignment horizontal="left" vertical="center"/>
    </xf>
    <xf numFmtId="0" fontId="23" fillId="0" borderId="14" xfId="45" applyFont="1" applyBorder="1" applyAlignment="1">
      <alignment horizontal="left" vertical="center"/>
    </xf>
    <xf numFmtId="0" fontId="23" fillId="0" borderId="23" xfId="45" applyFont="1" applyBorder="1" applyAlignment="1">
      <alignment horizontal="left" vertical="center"/>
    </xf>
    <xf numFmtId="0" fontId="23" fillId="0" borderId="19" xfId="45" applyFont="1" applyBorder="1" applyAlignment="1">
      <alignment horizontal="left" vertical="center"/>
    </xf>
    <xf numFmtId="0" fontId="25" fillId="0" borderId="20" xfId="0" applyFont="1" applyBorder="1" applyAlignment="1">
      <alignment horizontal="left"/>
    </xf>
    <xf numFmtId="0" fontId="25" fillId="0" borderId="22" xfId="0" applyFont="1" applyBorder="1" applyAlignment="1">
      <alignment horizontal="left"/>
    </xf>
    <xf numFmtId="0" fontId="19" fillId="0" borderId="20" xfId="45" applyFont="1" applyBorder="1" applyAlignment="1">
      <alignment horizontal="left" vertical="center"/>
    </xf>
    <xf numFmtId="0" fontId="19" fillId="0" borderId="21" xfId="45" applyFont="1" applyBorder="1" applyAlignment="1">
      <alignment horizontal="left" vertical="center"/>
    </xf>
    <xf numFmtId="0" fontId="19" fillId="0" borderId="22" xfId="45" applyFont="1" applyBorder="1" applyAlignment="1">
      <alignment horizontal="left" vertical="center"/>
    </xf>
    <xf numFmtId="0" fontId="25" fillId="0" borderId="11" xfId="0" applyFont="1" applyBorder="1" applyAlignment="1">
      <alignment horizontal="left" vertical="center" wrapText="1"/>
    </xf>
    <xf numFmtId="0" fontId="25" fillId="0" borderId="27" xfId="0" applyFont="1" applyBorder="1" applyAlignment="1">
      <alignment horizontal="left" vertical="center" wrapText="1"/>
    </xf>
    <xf numFmtId="0" fontId="25" fillId="0" borderId="12" xfId="0" applyFont="1" applyBorder="1" applyAlignment="1">
      <alignment horizontal="left" vertical="center" wrapText="1"/>
    </xf>
    <xf numFmtId="0" fontId="26" fillId="0" borderId="15" xfId="0" applyFont="1" applyBorder="1" applyAlignment="1">
      <alignment horizontal="left" vertical="center" wrapText="1"/>
    </xf>
    <xf numFmtId="0" fontId="26" fillId="0" borderId="16" xfId="0" applyFont="1" applyBorder="1" applyAlignment="1">
      <alignment horizontal="left" vertical="center" wrapText="1"/>
    </xf>
    <xf numFmtId="0" fontId="26" fillId="0" borderId="17" xfId="0" applyFont="1" applyBorder="1" applyAlignment="1">
      <alignment horizontal="left" vertical="center" wrapText="1"/>
    </xf>
    <xf numFmtId="0" fontId="26" fillId="0" borderId="13" xfId="0" applyFont="1" applyBorder="1" applyAlignment="1">
      <alignment horizontal="left" vertical="center" wrapText="1"/>
    </xf>
    <xf numFmtId="0" fontId="26" fillId="0" borderId="0" xfId="0" applyFont="1" applyBorder="1" applyAlignment="1">
      <alignment horizontal="left" vertical="center" wrapText="1"/>
    </xf>
    <xf numFmtId="0" fontId="26" fillId="0" borderId="18" xfId="0" applyFont="1" applyBorder="1" applyAlignment="1">
      <alignment horizontal="left" vertical="center" wrapText="1"/>
    </xf>
    <xf numFmtId="0" fontId="26" fillId="0" borderId="14" xfId="0" applyFont="1" applyBorder="1" applyAlignment="1">
      <alignment horizontal="left" vertical="center" wrapText="1"/>
    </xf>
    <xf numFmtId="0" fontId="26" fillId="0" borderId="23" xfId="0" applyFont="1" applyBorder="1" applyAlignment="1">
      <alignment horizontal="left" vertical="center" wrapText="1"/>
    </xf>
    <xf numFmtId="0" fontId="26" fillId="0" borderId="19" xfId="0" applyFont="1" applyBorder="1" applyAlignment="1">
      <alignment horizontal="left" vertical="center" wrapText="1"/>
    </xf>
    <xf numFmtId="0" fontId="26" fillId="0" borderId="20" xfId="0" applyFont="1" applyBorder="1" applyAlignment="1">
      <alignment horizontal="left" vertical="center" wrapText="1"/>
    </xf>
    <xf numFmtId="0" fontId="26" fillId="0" borderId="21" xfId="0" applyFont="1" applyBorder="1" applyAlignment="1">
      <alignment horizontal="left" vertical="center" wrapText="1"/>
    </xf>
    <xf numFmtId="0" fontId="26" fillId="0" borderId="22" xfId="0" applyFont="1" applyBorder="1" applyAlignment="1">
      <alignment horizontal="left" vertical="center" wrapText="1"/>
    </xf>
    <xf numFmtId="168" fontId="26" fillId="0" borderId="20" xfId="0" applyNumberFormat="1" applyFont="1" applyBorder="1" applyAlignment="1">
      <alignment horizontal="left"/>
    </xf>
    <xf numFmtId="168" fontId="26" fillId="0" borderId="21" xfId="0" applyNumberFormat="1" applyFont="1" applyBorder="1" applyAlignment="1">
      <alignment horizontal="left"/>
    </xf>
    <xf numFmtId="168" fontId="26" fillId="0" borderId="22" xfId="0" applyNumberFormat="1" applyFont="1" applyBorder="1" applyAlignment="1">
      <alignment horizontal="left"/>
    </xf>
    <xf numFmtId="9" fontId="0" fillId="0" borderId="20" xfId="107" applyFont="1" applyBorder="1" applyAlignment="1">
      <alignment horizontal="left"/>
    </xf>
    <xf numFmtId="9" fontId="0" fillId="0" borderId="21" xfId="107" applyFont="1" applyBorder="1" applyAlignment="1">
      <alignment horizontal="left"/>
    </xf>
    <xf numFmtId="9" fontId="0" fillId="0" borderId="22" xfId="107" applyFont="1" applyBorder="1" applyAlignment="1">
      <alignment horizontal="left"/>
    </xf>
    <xf numFmtId="170" fontId="26" fillId="0" borderId="20" xfId="0" applyNumberFormat="1" applyFont="1" applyBorder="1" applyAlignment="1">
      <alignment horizontal="left"/>
    </xf>
    <xf numFmtId="170" fontId="26" fillId="0" borderId="21" xfId="0" applyNumberFormat="1" applyFont="1" applyBorder="1" applyAlignment="1">
      <alignment horizontal="left"/>
    </xf>
    <xf numFmtId="170" fontId="26" fillId="0" borderId="22" xfId="0" applyNumberFormat="1" applyFont="1" applyBorder="1" applyAlignment="1">
      <alignment horizontal="left"/>
    </xf>
    <xf numFmtId="0" fontId="29" fillId="0" borderId="15" xfId="0" applyFont="1" applyBorder="1" applyAlignment="1">
      <alignment horizontal="left" vertical="center" wrapText="1"/>
    </xf>
    <xf numFmtId="0" fontId="29" fillId="0" borderId="16" xfId="0" applyFont="1" applyBorder="1" applyAlignment="1">
      <alignment horizontal="left" vertical="center" wrapText="1"/>
    </xf>
    <xf numFmtId="0" fontId="29" fillId="0" borderId="17" xfId="0" applyFont="1" applyBorder="1" applyAlignment="1">
      <alignment horizontal="left" vertical="center" wrapText="1"/>
    </xf>
    <xf numFmtId="0" fontId="29" fillId="0" borderId="13" xfId="0" applyFont="1" applyBorder="1" applyAlignment="1">
      <alignment horizontal="left" vertical="center" wrapText="1"/>
    </xf>
    <xf numFmtId="0" fontId="29" fillId="0" borderId="0" xfId="0" applyFont="1" applyBorder="1" applyAlignment="1">
      <alignment horizontal="left" vertical="center" wrapText="1"/>
    </xf>
    <xf numFmtId="0" fontId="29" fillId="0" borderId="18" xfId="0" applyFont="1" applyBorder="1" applyAlignment="1">
      <alignment horizontal="left" vertical="center" wrapText="1"/>
    </xf>
    <xf numFmtId="0" fontId="29" fillId="0" borderId="14" xfId="0" applyFont="1" applyBorder="1" applyAlignment="1">
      <alignment horizontal="left" vertical="center" wrapText="1"/>
    </xf>
    <xf numFmtId="0" fontId="29" fillId="0" borderId="23" xfId="0" applyFont="1" applyBorder="1" applyAlignment="1">
      <alignment horizontal="left" vertical="center" wrapText="1"/>
    </xf>
    <xf numFmtId="0" fontId="29" fillId="0" borderId="19" xfId="0" applyFont="1" applyBorder="1" applyAlignment="1">
      <alignment horizontal="left" vertical="center" wrapText="1"/>
    </xf>
  </cellXfs>
  <cellStyles count="120">
    <cellStyle name="20 % - Accent1" xfId="19" builtinId="30" customBuiltin="1"/>
    <cellStyle name="20 % - Accent1 2" xfId="48"/>
    <cellStyle name="20 % - Accent2" xfId="23" builtinId="34" customBuiltin="1"/>
    <cellStyle name="20 % - Accent2 2" xfId="49"/>
    <cellStyle name="20 % - Accent3" xfId="27" builtinId="38" customBuiltin="1"/>
    <cellStyle name="20 % - Accent3 2" xfId="50"/>
    <cellStyle name="20 % - Accent4" xfId="31" builtinId="42" customBuiltin="1"/>
    <cellStyle name="20 % - Accent4 2" xfId="51"/>
    <cellStyle name="20 % - Accent5" xfId="35" builtinId="46" customBuiltin="1"/>
    <cellStyle name="20 % - Accent5 2" xfId="52"/>
    <cellStyle name="20 % - Accent6" xfId="39" builtinId="50" customBuiltin="1"/>
    <cellStyle name="20 % - Accent6 2" xfId="53"/>
    <cellStyle name="40 % - Accent1" xfId="20" builtinId="31" customBuiltin="1"/>
    <cellStyle name="40 % - Accent1 2" xfId="54"/>
    <cellStyle name="40 % - Accent2" xfId="24" builtinId="35" customBuiltin="1"/>
    <cellStyle name="40 % - Accent2 2" xfId="55"/>
    <cellStyle name="40 % - Accent3" xfId="28" builtinId="39" customBuiltin="1"/>
    <cellStyle name="40 % - Accent3 2" xfId="56"/>
    <cellStyle name="40 % - Accent4" xfId="32" builtinId="43" customBuiltin="1"/>
    <cellStyle name="40 % - Accent4 2" xfId="57"/>
    <cellStyle name="40 % - Accent5" xfId="36" builtinId="47" customBuiltin="1"/>
    <cellStyle name="40 % - Accent5 2" xfId="58"/>
    <cellStyle name="40 % - Accent6" xfId="40" builtinId="51" customBuiltin="1"/>
    <cellStyle name="40 % - Accent6 2" xfId="59"/>
    <cellStyle name="60 % - Accent1" xfId="21" builtinId="32" customBuiltin="1"/>
    <cellStyle name="60 % - Accent1 2" xfId="60"/>
    <cellStyle name="60 % - Accent2" xfId="25" builtinId="36" customBuiltin="1"/>
    <cellStyle name="60 % - Accent2 2" xfId="61"/>
    <cellStyle name="60 % - Accent3" xfId="29" builtinId="40" customBuiltin="1"/>
    <cellStyle name="60 % - Accent3 2" xfId="62"/>
    <cellStyle name="60 % - Accent4" xfId="33" builtinId="44" customBuiltin="1"/>
    <cellStyle name="60 % - Accent4 2" xfId="63"/>
    <cellStyle name="60 % - Accent5" xfId="37" builtinId="48" customBuiltin="1"/>
    <cellStyle name="60 % - Accent5 2" xfId="64"/>
    <cellStyle name="60 % - Accent6" xfId="41" builtinId="52" customBuiltin="1"/>
    <cellStyle name="60 % - Accent6 2" xfId="65"/>
    <cellStyle name="Accent1" xfId="18" builtinId="29" customBuiltin="1"/>
    <cellStyle name="Accent1 2" xfId="66"/>
    <cellStyle name="Accent2" xfId="22" builtinId="33" customBuiltin="1"/>
    <cellStyle name="Accent2 2" xfId="67"/>
    <cellStyle name="Accent3" xfId="26" builtinId="37" customBuiltin="1"/>
    <cellStyle name="Accent3 2" xfId="68"/>
    <cellStyle name="Accent4" xfId="30" builtinId="41" customBuiltin="1"/>
    <cellStyle name="Accent4 2" xfId="69"/>
    <cellStyle name="Accent5" xfId="34" builtinId="45" customBuiltin="1"/>
    <cellStyle name="Accent5 2" xfId="70"/>
    <cellStyle name="Accent6" xfId="38" builtinId="49" customBuiltin="1"/>
    <cellStyle name="Accent6 2" xfId="71"/>
    <cellStyle name="Avertissement" xfId="14" builtinId="11" customBuiltin="1"/>
    <cellStyle name="Avertissement 2" xfId="72"/>
    <cellStyle name="Calcul" xfId="11" builtinId="22" customBuiltin="1"/>
    <cellStyle name="Calcul 2" xfId="73"/>
    <cellStyle name="Cellule liée" xfId="12" builtinId="24" customBuiltin="1"/>
    <cellStyle name="Cellule liée 2" xfId="74"/>
    <cellStyle name="Commentaire 2" xfId="75"/>
    <cellStyle name="Entrée" xfId="9" builtinId="20" customBuiltin="1"/>
    <cellStyle name="Entrée 2" xfId="76"/>
    <cellStyle name="Euro" xfId="42"/>
    <cellStyle name="Euro 2" xfId="114"/>
    <cellStyle name="Insatisfaisant" xfId="7" builtinId="27" customBuiltin="1"/>
    <cellStyle name="Insatisfaisant 2" xfId="77"/>
    <cellStyle name="Milliers" xfId="119" builtinId="3"/>
    <cellStyle name="Milliers 2" xfId="43"/>
    <cellStyle name="Milliers 2 2" xfId="115"/>
    <cellStyle name="Milliers 3" xfId="78"/>
    <cellStyle name="Milliers 3 2" xfId="116"/>
    <cellStyle name="Monétaire 2" xfId="47"/>
    <cellStyle name="Monétaire 2 2" xfId="113"/>
    <cellStyle name="Monétaire 3" xfId="44"/>
    <cellStyle name="Monétaire 4" xfId="112"/>
    <cellStyle name="Neutre" xfId="8" builtinId="28" customBuiltin="1"/>
    <cellStyle name="Neutre 2" xfId="79"/>
    <cellStyle name="Normal" xfId="0" builtinId="0"/>
    <cellStyle name="Normal 10" xfId="80"/>
    <cellStyle name="Normal 11" xfId="108"/>
    <cellStyle name="Normal 2" xfId="45"/>
    <cellStyle name="Normal 2 2" xfId="81"/>
    <cellStyle name="Normal 2 3" xfId="82"/>
    <cellStyle name="Normal 2 4" xfId="83"/>
    <cellStyle name="Normal 2 5" xfId="84"/>
    <cellStyle name="Normal 2 6" xfId="109"/>
    <cellStyle name="Normal 2 6 2" xfId="117"/>
    <cellStyle name="Normal 3" xfId="85"/>
    <cellStyle name="Normal 3 2" xfId="111"/>
    <cellStyle name="Normal 4" xfId="86"/>
    <cellStyle name="Normal 5" xfId="87"/>
    <cellStyle name="Normal 6" xfId="88"/>
    <cellStyle name="Normal 7" xfId="89"/>
    <cellStyle name="Normal 8" xfId="90"/>
    <cellStyle name="Normal 9" xfId="91"/>
    <cellStyle name="Note" xfId="15" builtinId="10" customBuiltin="1"/>
    <cellStyle name="Pourcentage" xfId="107" builtinId="5"/>
    <cellStyle name="Pourcentage 2" xfId="92"/>
    <cellStyle name="Pourcentage 2 2" xfId="93"/>
    <cellStyle name="Pourcentage 2 3" xfId="94"/>
    <cellStyle name="Pourcentage 3" xfId="95"/>
    <cellStyle name="Pourcentage 4" xfId="96"/>
    <cellStyle name="Pourcentage 5" xfId="97"/>
    <cellStyle name="Pourcentage 6" xfId="110"/>
    <cellStyle name="Pourcentage 6 2" xfId="118"/>
    <cellStyle name="Satisfaisant" xfId="6" builtinId="26" customBuiltin="1"/>
    <cellStyle name="Satisfaisant 2" xfId="98"/>
    <cellStyle name="Sortie" xfId="10" builtinId="21" customBuiltin="1"/>
    <cellStyle name="Sortie 2" xfId="99"/>
    <cellStyle name="Texte explicatif" xfId="16" builtinId="53" customBuiltin="1"/>
    <cellStyle name="Texte explicatif 2" xfId="100"/>
    <cellStyle name="Titre" xfId="1" builtinId="15" customBuiltin="1"/>
    <cellStyle name="Titre 2" xfId="101"/>
    <cellStyle name="Titre 1" xfId="2" builtinId="16" customBuiltin="1"/>
    <cellStyle name="Titre 1 2" xfId="102"/>
    <cellStyle name="Titre 2" xfId="3" builtinId="17" customBuiltin="1"/>
    <cellStyle name="Titre 2 2" xfId="46"/>
    <cellStyle name="Titre 3" xfId="4" builtinId="18" customBuiltin="1"/>
    <cellStyle name="Titre 3 2" xfId="103"/>
    <cellStyle name="Titre 4" xfId="5" builtinId="19" customBuiltin="1"/>
    <cellStyle name="Titre 4 2" xfId="104"/>
    <cellStyle name="Total" xfId="17" builtinId="25" customBuiltin="1"/>
    <cellStyle name="Total 2" xfId="105"/>
    <cellStyle name="Vérification" xfId="13" builtinId="23" customBuiltin="1"/>
    <cellStyle name="Vérification 2" xfId="106"/>
  </cellStyles>
  <dxfs count="0"/>
  <tableStyles count="0" defaultTableStyle="TableStyleMedium2" defaultPivotStyle="PivotStyleLight16"/>
  <colors>
    <mruColors>
      <color rgb="FFA9D08E"/>
      <color rgb="FF4472C4"/>
      <color rgb="FFF4B084"/>
      <color rgb="FFAEAAAA"/>
      <color rgb="FFFF00FF"/>
      <color rgb="FFCCCC00"/>
      <color rgb="FF99CC00"/>
      <color rgb="FFFF66FF"/>
      <color rgb="FF0099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emf"/></Relationships>
</file>

<file path=xl/drawings/_rels/drawing2.x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10.png"/><Relationship Id="rId5" Type="http://schemas.openxmlformats.org/officeDocument/2006/relationships/image" Target="../media/image9.emf"/><Relationship Id="rId4" Type="http://schemas.openxmlformats.org/officeDocument/2006/relationships/image" Target="../media/image8.png"/></Relationships>
</file>

<file path=xl/drawings/_rels/drawing3.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13.emf"/><Relationship Id="rId4" Type="http://schemas.openxmlformats.org/officeDocument/2006/relationships/image" Target="../media/image12.png"/></Relationships>
</file>

<file path=xl/drawings/_rels/drawing4.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16.emf"/><Relationship Id="rId4" Type="http://schemas.openxmlformats.org/officeDocument/2006/relationships/image" Target="../media/image15.png"/></Relationships>
</file>

<file path=xl/drawings/_rels/drawing5.xml.rels><?xml version="1.0" encoding="UTF-8" standalone="yes"?>
<Relationships xmlns="http://schemas.openxmlformats.org/package/2006/relationships"><Relationship Id="rId3" Type="http://schemas.openxmlformats.org/officeDocument/2006/relationships/image" Target="../media/image17.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19.emf"/><Relationship Id="rId4" Type="http://schemas.openxmlformats.org/officeDocument/2006/relationships/image" Target="../media/image18.png"/></Relationships>
</file>

<file path=xl/drawings/_rels/drawing6.xml.rels><?xml version="1.0" encoding="UTF-8" standalone="yes"?>
<Relationships xmlns="http://schemas.openxmlformats.org/package/2006/relationships"><Relationship Id="rId3" Type="http://schemas.openxmlformats.org/officeDocument/2006/relationships/image" Target="../media/image20.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22.emf"/><Relationship Id="rId4" Type="http://schemas.openxmlformats.org/officeDocument/2006/relationships/image" Target="../media/image21.png"/></Relationships>
</file>

<file path=xl/drawings/_rels/drawing7.xml.rels><?xml version="1.0" encoding="UTF-8" standalone="yes"?>
<Relationships xmlns="http://schemas.openxmlformats.org/package/2006/relationships"><Relationship Id="rId3" Type="http://schemas.openxmlformats.org/officeDocument/2006/relationships/image" Target="../media/image23.emf"/><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25.png"/><Relationship Id="rId4" Type="http://schemas.openxmlformats.org/officeDocument/2006/relationships/image" Target="../media/image24.png"/></Relationships>
</file>

<file path=xl/drawings/_rels/drawing8.xml.rels><?xml version="1.0" encoding="UTF-8" standalone="yes"?>
<Relationships xmlns="http://schemas.openxmlformats.org/package/2006/relationships"><Relationship Id="rId3" Type="http://schemas.openxmlformats.org/officeDocument/2006/relationships/image" Target="../media/image26.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28.png"/><Relationship Id="rId4" Type="http://schemas.openxmlformats.org/officeDocument/2006/relationships/image" Target="../media/image27.emf"/></Relationships>
</file>

<file path=xl/drawings/_rels/drawing9.xml.rels><?xml version="1.0" encoding="UTF-8" standalone="yes"?>
<Relationships xmlns="http://schemas.openxmlformats.org/package/2006/relationships"><Relationship Id="rId3" Type="http://schemas.openxmlformats.org/officeDocument/2006/relationships/image" Target="../media/image29.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31.emf"/><Relationship Id="rId4" Type="http://schemas.openxmlformats.org/officeDocument/2006/relationships/image" Target="../media/image30.png"/></Relationships>
</file>

<file path=xl/drawings/_rels/drawing10.xml.rels><?xml version="1.0" encoding="UTF-8" standalone="yes"?>
<Relationships xmlns="http://schemas.openxmlformats.org/package/2006/relationships"><Relationship Id="rId3" Type="http://schemas.openxmlformats.org/officeDocument/2006/relationships/image" Target="../media/image32.emf"/><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34.emf"/><Relationship Id="rId4" Type="http://schemas.openxmlformats.org/officeDocument/2006/relationships/image" Target="../media/image33.png"/></Relationships>
</file>

<file path=xl/drawings/_rels/drawing11.xml.rels><?xml version="1.0" encoding="UTF-8" standalone="yes"?>
<Relationships xmlns="http://schemas.openxmlformats.org/package/2006/relationships"><Relationship Id="rId3" Type="http://schemas.openxmlformats.org/officeDocument/2006/relationships/image" Target="../media/image35.png"/><Relationship Id="rId7" Type="http://schemas.openxmlformats.org/officeDocument/2006/relationships/image" Target="../media/image39.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38.png"/><Relationship Id="rId5" Type="http://schemas.openxmlformats.org/officeDocument/2006/relationships/image" Target="../media/image37.png"/><Relationship Id="rId4" Type="http://schemas.openxmlformats.org/officeDocument/2006/relationships/image" Target="../media/image36.png"/></Relationships>
</file>

<file path=xl/drawings/_rels/drawing12.xml.rels><?xml version="1.0" encoding="UTF-8" standalone="yes"?>
<Relationships xmlns="http://schemas.openxmlformats.org/package/2006/relationships"><Relationship Id="rId3" Type="http://schemas.openxmlformats.org/officeDocument/2006/relationships/image" Target="../media/image35.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42.emf"/><Relationship Id="rId5" Type="http://schemas.openxmlformats.org/officeDocument/2006/relationships/image" Target="../media/image41.png"/><Relationship Id="rId4" Type="http://schemas.openxmlformats.org/officeDocument/2006/relationships/image" Target="../media/image40.png"/></Relationships>
</file>

<file path=xl/drawings/_rels/drawing13.xml.rels><?xml version="1.0" encoding="UTF-8" standalone="yes"?>
<Relationships xmlns="http://schemas.openxmlformats.org/package/2006/relationships"><Relationship Id="rId3" Type="http://schemas.openxmlformats.org/officeDocument/2006/relationships/image" Target="../media/image4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46.png"/><Relationship Id="rId5" Type="http://schemas.openxmlformats.org/officeDocument/2006/relationships/image" Target="../media/image45.png"/><Relationship Id="rId4" Type="http://schemas.openxmlformats.org/officeDocument/2006/relationships/image" Target="../media/image44.emf"/></Relationships>
</file>

<file path=xl/drawings/_rels/drawing14.xml.rels><?xml version="1.0" encoding="UTF-8" standalone="yes"?>
<Relationships xmlns="http://schemas.openxmlformats.org/package/2006/relationships"><Relationship Id="rId3" Type="http://schemas.openxmlformats.org/officeDocument/2006/relationships/image" Target="../media/image47.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49.emf"/><Relationship Id="rId4" Type="http://schemas.openxmlformats.org/officeDocument/2006/relationships/image" Target="../media/image48.png"/></Relationships>
</file>

<file path=xl/drawings/_rels/drawing15.xml.rels><?xml version="1.0" encoding="UTF-8" standalone="yes"?>
<Relationships xmlns="http://schemas.openxmlformats.org/package/2006/relationships"><Relationship Id="rId3" Type="http://schemas.openxmlformats.org/officeDocument/2006/relationships/image" Target="../media/image50.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2.emf"/><Relationship Id="rId4" Type="http://schemas.openxmlformats.org/officeDocument/2006/relationships/image" Target="../media/image51.png"/></Relationships>
</file>

<file path=xl/drawings/_rels/drawing16.xml.rels><?xml version="1.0" encoding="UTF-8" standalone="yes"?>
<Relationships xmlns="http://schemas.openxmlformats.org/package/2006/relationships"><Relationship Id="rId3" Type="http://schemas.openxmlformats.org/officeDocument/2006/relationships/image" Target="../media/image5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56.png"/><Relationship Id="rId5" Type="http://schemas.openxmlformats.org/officeDocument/2006/relationships/image" Target="../media/image55.png"/><Relationship Id="rId4" Type="http://schemas.openxmlformats.org/officeDocument/2006/relationships/image" Target="../media/image54.emf"/></Relationships>
</file>

<file path=xl/drawings/drawing1.xml><?xml version="1.0" encoding="utf-8"?>
<xdr:wsDr xmlns:xdr="http://schemas.openxmlformats.org/drawingml/2006/spreadsheetDrawing" xmlns:a="http://schemas.openxmlformats.org/drawingml/2006/main">
  <xdr:twoCellAnchor editAs="oneCell">
    <xdr:from>
      <xdr:col>3</xdr:col>
      <xdr:colOff>800513</xdr:colOff>
      <xdr:row>1</xdr:row>
      <xdr:rowOff>53366</xdr:rowOff>
    </xdr:from>
    <xdr:to>
      <xdr:col>3</xdr:col>
      <xdr:colOff>1975697</xdr:colOff>
      <xdr:row>3</xdr:row>
      <xdr:rowOff>173012</xdr:rowOff>
    </xdr:to>
    <xdr:pic>
      <xdr:nvPicPr>
        <xdr:cNvPr id="2" name="Image 1"/>
        <xdr:cNvPicPr>
          <a:picLocks noChangeAspect="1"/>
        </xdr:cNvPicPr>
      </xdr:nvPicPr>
      <xdr:blipFill>
        <a:blip xmlns:r="http://schemas.openxmlformats.org/officeDocument/2006/relationships" r:embed="rId1"/>
        <a:stretch>
          <a:fillRect/>
        </a:stretch>
      </xdr:blipFill>
      <xdr:spPr>
        <a:xfrm>
          <a:off x="5248688" y="243866"/>
          <a:ext cx="1175184" cy="481596"/>
        </a:xfrm>
        <a:prstGeom prst="rect">
          <a:avLst/>
        </a:prstGeom>
      </xdr:spPr>
    </xdr:pic>
    <xdr:clientData/>
  </xdr:twoCellAnchor>
  <xdr:twoCellAnchor editAs="oneCell">
    <xdr:from>
      <xdr:col>0</xdr:col>
      <xdr:colOff>99061</xdr:colOff>
      <xdr:row>0</xdr:row>
      <xdr:rowOff>186696</xdr:rowOff>
    </xdr:from>
    <xdr:to>
      <xdr:col>1</xdr:col>
      <xdr:colOff>1</xdr:colOff>
      <xdr:row>4</xdr:row>
      <xdr:rowOff>9525</xdr:rowOff>
    </xdr:to>
    <xdr:pic>
      <xdr:nvPicPr>
        <xdr:cNvPr id="7" name="Image 6"/>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9061" y="186696"/>
          <a:ext cx="1386840" cy="561969"/>
        </a:xfrm>
        <a:prstGeom prst="rect">
          <a:avLst/>
        </a:prstGeom>
      </xdr:spPr>
    </xdr:pic>
    <xdr:clientData/>
  </xdr:twoCellAnchor>
  <xdr:twoCellAnchor editAs="oneCell">
    <xdr:from>
      <xdr:col>4</xdr:col>
      <xdr:colOff>152400</xdr:colOff>
      <xdr:row>26</xdr:row>
      <xdr:rowOff>139871</xdr:rowOff>
    </xdr:from>
    <xdr:to>
      <xdr:col>10</xdr:col>
      <xdr:colOff>732789</xdr:colOff>
      <xdr:row>37</xdr:row>
      <xdr:rowOff>153035</xdr:rowOff>
    </xdr:to>
    <xdr:pic>
      <xdr:nvPicPr>
        <xdr:cNvPr id="9" name="Image 8"/>
        <xdr:cNvPicPr/>
      </xdr:nvPicPr>
      <xdr:blipFill>
        <a:blip xmlns:r="http://schemas.openxmlformats.org/officeDocument/2006/relationships" r:embed="rId3"/>
        <a:stretch>
          <a:fillRect/>
        </a:stretch>
      </xdr:blipFill>
      <xdr:spPr>
        <a:xfrm>
          <a:off x="6827520" y="4689011"/>
          <a:ext cx="6203949" cy="2055324"/>
        </a:xfrm>
        <a:prstGeom prst="rect">
          <a:avLst/>
        </a:prstGeom>
      </xdr:spPr>
    </xdr:pic>
    <xdr:clientData/>
  </xdr:twoCellAnchor>
  <xdr:twoCellAnchor editAs="oneCell">
    <xdr:from>
      <xdr:col>4</xdr:col>
      <xdr:colOff>144780</xdr:colOff>
      <xdr:row>10</xdr:row>
      <xdr:rowOff>160020</xdr:rowOff>
    </xdr:from>
    <xdr:to>
      <xdr:col>10</xdr:col>
      <xdr:colOff>641350</xdr:colOff>
      <xdr:row>17</xdr:row>
      <xdr:rowOff>55880</xdr:rowOff>
    </xdr:to>
    <xdr:pic>
      <xdr:nvPicPr>
        <xdr:cNvPr id="10" name="Image 9"/>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19900" y="1744980"/>
          <a:ext cx="6120130" cy="1214120"/>
        </a:xfrm>
        <a:prstGeom prst="rect">
          <a:avLst/>
        </a:prstGeom>
        <a:noFill/>
        <a:ln>
          <a:noFill/>
        </a:ln>
      </xdr:spPr>
    </xdr:pic>
    <xdr:clientData/>
  </xdr:twoCellAnchor>
  <xdr:twoCellAnchor editAs="oneCell">
    <xdr:from>
      <xdr:col>0</xdr:col>
      <xdr:colOff>769620</xdr:colOff>
      <xdr:row>18</xdr:row>
      <xdr:rowOff>49428</xdr:rowOff>
    </xdr:from>
    <xdr:to>
      <xdr:col>3</xdr:col>
      <xdr:colOff>922612</xdr:colOff>
      <xdr:row>26</xdr:row>
      <xdr:rowOff>152596</xdr:rowOff>
    </xdr:to>
    <xdr:pic>
      <xdr:nvPicPr>
        <xdr:cNvPr id="5" name="Image 4"/>
        <xdr:cNvPicPr>
          <a:picLocks noChangeAspect="1"/>
        </xdr:cNvPicPr>
      </xdr:nvPicPr>
      <xdr:blipFill>
        <a:blip xmlns:r="http://schemas.openxmlformats.org/officeDocument/2006/relationships" r:embed="rId5"/>
        <a:stretch>
          <a:fillRect/>
        </a:stretch>
      </xdr:blipFill>
      <xdr:spPr>
        <a:xfrm>
          <a:off x="769620" y="3135528"/>
          <a:ext cx="4724992" cy="1566208"/>
        </a:xfrm>
        <a:prstGeom prst="rect">
          <a:avLst/>
        </a:prstGeom>
      </xdr:spPr>
    </xdr:pic>
    <xdr:clientData/>
  </xdr:twoCellAnchor>
  <xdr:twoCellAnchor editAs="oneCell">
    <xdr:from>
      <xdr:col>0</xdr:col>
      <xdr:colOff>701040</xdr:colOff>
      <xdr:row>27</xdr:row>
      <xdr:rowOff>39926</xdr:rowOff>
    </xdr:from>
    <xdr:to>
      <xdr:col>3</xdr:col>
      <xdr:colOff>1006479</xdr:colOff>
      <xdr:row>33</xdr:row>
      <xdr:rowOff>76349</xdr:rowOff>
    </xdr:to>
    <xdr:pic>
      <xdr:nvPicPr>
        <xdr:cNvPr id="11" name="Image 10"/>
        <xdr:cNvPicPr>
          <a:picLocks noChangeAspect="1"/>
        </xdr:cNvPicPr>
      </xdr:nvPicPr>
      <xdr:blipFill>
        <a:blip xmlns:r="http://schemas.openxmlformats.org/officeDocument/2006/relationships" r:embed="rId6"/>
        <a:stretch>
          <a:fillRect/>
        </a:stretch>
      </xdr:blipFill>
      <xdr:spPr>
        <a:xfrm>
          <a:off x="701040" y="4771946"/>
          <a:ext cx="4877439" cy="11337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800513</xdr:colOff>
      <xdr:row>1</xdr:row>
      <xdr:rowOff>53366</xdr:rowOff>
    </xdr:from>
    <xdr:to>
      <xdr:col>3</xdr:col>
      <xdr:colOff>1975697</xdr:colOff>
      <xdr:row>3</xdr:row>
      <xdr:rowOff>173012</xdr:rowOff>
    </xdr:to>
    <xdr:pic>
      <xdr:nvPicPr>
        <xdr:cNvPr id="2" name="Image 1"/>
        <xdr:cNvPicPr>
          <a:picLocks noChangeAspect="1"/>
        </xdr:cNvPicPr>
      </xdr:nvPicPr>
      <xdr:blipFill>
        <a:blip xmlns:r="http://schemas.openxmlformats.org/officeDocument/2006/relationships" r:embed="rId1"/>
        <a:stretch>
          <a:fillRect/>
        </a:stretch>
      </xdr:blipFill>
      <xdr:spPr>
        <a:xfrm>
          <a:off x="5372513" y="243866"/>
          <a:ext cx="1175184" cy="485406"/>
        </a:xfrm>
        <a:prstGeom prst="rect">
          <a:avLst/>
        </a:prstGeom>
      </xdr:spPr>
    </xdr:pic>
    <xdr:clientData/>
  </xdr:twoCellAnchor>
  <xdr:twoCellAnchor editAs="oneCell">
    <xdr:from>
      <xdr:col>0</xdr:col>
      <xdr:colOff>99061</xdr:colOff>
      <xdr:row>0</xdr:row>
      <xdr:rowOff>186696</xdr:rowOff>
    </xdr:from>
    <xdr:to>
      <xdr:col>1</xdr:col>
      <xdr:colOff>1</xdr:colOff>
      <xdr:row>4</xdr:row>
      <xdr:rowOff>9525</xdr:rowOff>
    </xdr:to>
    <xdr:pic>
      <xdr:nvPicPr>
        <xdr:cNvPr id="3" name="Image 2"/>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9061" y="186696"/>
          <a:ext cx="1386840" cy="561969"/>
        </a:xfrm>
        <a:prstGeom prst="rect">
          <a:avLst/>
        </a:prstGeom>
      </xdr:spPr>
    </xdr:pic>
    <xdr:clientData/>
  </xdr:twoCellAnchor>
  <xdr:twoCellAnchor editAs="oneCell">
    <xdr:from>
      <xdr:col>4</xdr:col>
      <xdr:colOff>228600</xdr:colOff>
      <xdr:row>24</xdr:row>
      <xdr:rowOff>7620</xdr:rowOff>
    </xdr:from>
    <xdr:to>
      <xdr:col>10</xdr:col>
      <xdr:colOff>725170</xdr:colOff>
      <xdr:row>36</xdr:row>
      <xdr:rowOff>152400</xdr:rowOff>
    </xdr:to>
    <xdr:pic>
      <xdr:nvPicPr>
        <xdr:cNvPr id="8" name="Image 7"/>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903720" y="4191000"/>
          <a:ext cx="6120130" cy="2339340"/>
        </a:xfrm>
        <a:prstGeom prst="rect">
          <a:avLst/>
        </a:prstGeom>
        <a:noFill/>
        <a:ln>
          <a:noFill/>
        </a:ln>
      </xdr:spPr>
    </xdr:pic>
    <xdr:clientData/>
  </xdr:twoCellAnchor>
  <xdr:twoCellAnchor editAs="oneCell">
    <xdr:from>
      <xdr:col>0</xdr:col>
      <xdr:colOff>1127759</xdr:colOff>
      <xdr:row>17</xdr:row>
      <xdr:rowOff>178900</xdr:rowOff>
    </xdr:from>
    <xdr:to>
      <xdr:col>3</xdr:col>
      <xdr:colOff>830580</xdr:colOff>
      <xdr:row>24</xdr:row>
      <xdr:rowOff>68580</xdr:rowOff>
    </xdr:to>
    <xdr:pic>
      <xdr:nvPicPr>
        <xdr:cNvPr id="9" name="Image 8"/>
        <xdr:cNvPicPr>
          <a:picLocks noChangeAspect="1"/>
        </xdr:cNvPicPr>
      </xdr:nvPicPr>
      <xdr:blipFill rotWithShape="1">
        <a:blip xmlns:r="http://schemas.openxmlformats.org/officeDocument/2006/relationships" r:embed="rId4"/>
        <a:srcRect b="40887"/>
        <a:stretch/>
      </xdr:blipFill>
      <xdr:spPr>
        <a:xfrm>
          <a:off x="1127759" y="3082120"/>
          <a:ext cx="4274821" cy="1169840"/>
        </a:xfrm>
        <a:prstGeom prst="rect">
          <a:avLst/>
        </a:prstGeom>
      </xdr:spPr>
    </xdr:pic>
    <xdr:clientData/>
  </xdr:twoCellAnchor>
  <xdr:twoCellAnchor editAs="oneCell">
    <xdr:from>
      <xdr:col>0</xdr:col>
      <xdr:colOff>990599</xdr:colOff>
      <xdr:row>25</xdr:row>
      <xdr:rowOff>7620</xdr:rowOff>
    </xdr:from>
    <xdr:to>
      <xdr:col>3</xdr:col>
      <xdr:colOff>693420</xdr:colOff>
      <xdr:row>27</xdr:row>
      <xdr:rowOff>39534</xdr:rowOff>
    </xdr:to>
    <xdr:pic>
      <xdr:nvPicPr>
        <xdr:cNvPr id="10" name="Image 9"/>
        <xdr:cNvPicPr>
          <a:picLocks noChangeAspect="1"/>
        </xdr:cNvPicPr>
      </xdr:nvPicPr>
      <xdr:blipFill rotWithShape="1">
        <a:blip xmlns:r="http://schemas.openxmlformats.org/officeDocument/2006/relationships" r:embed="rId4"/>
        <a:srcRect t="79905"/>
        <a:stretch/>
      </xdr:blipFill>
      <xdr:spPr>
        <a:xfrm>
          <a:off x="990599" y="4373880"/>
          <a:ext cx="4274821" cy="397674"/>
        </a:xfrm>
        <a:prstGeom prst="rect">
          <a:avLst/>
        </a:prstGeom>
      </xdr:spPr>
    </xdr:pic>
    <xdr:clientData/>
  </xdr:twoCellAnchor>
  <xdr:twoCellAnchor editAs="oneCell">
    <xdr:from>
      <xdr:col>4</xdr:col>
      <xdr:colOff>213360</xdr:colOff>
      <xdr:row>2</xdr:row>
      <xdr:rowOff>144780</xdr:rowOff>
    </xdr:from>
    <xdr:to>
      <xdr:col>10</xdr:col>
      <xdr:colOff>685413</xdr:colOff>
      <xdr:row>18</xdr:row>
      <xdr:rowOff>129540</xdr:rowOff>
    </xdr:to>
    <xdr:pic>
      <xdr:nvPicPr>
        <xdr:cNvPr id="11" name="Image 10"/>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88480" y="518160"/>
          <a:ext cx="6095613" cy="2697480"/>
        </a:xfrm>
        <a:prstGeom prst="rect">
          <a:avLst/>
        </a:prstGeom>
        <a:noFill/>
        <a:ln>
          <a:noFill/>
        </a:ln>
      </xdr:spPr>
    </xdr:pic>
    <xdr:clientData/>
  </xdr:twoCellAnchor>
  <xdr:twoCellAnchor editAs="oneCell">
    <xdr:from>
      <xdr:col>0</xdr:col>
      <xdr:colOff>708660</xdr:colOff>
      <xdr:row>27</xdr:row>
      <xdr:rowOff>128271</xdr:rowOff>
    </xdr:from>
    <xdr:to>
      <xdr:col>3</xdr:col>
      <xdr:colOff>1448363</xdr:colOff>
      <xdr:row>34</xdr:row>
      <xdr:rowOff>121</xdr:rowOff>
    </xdr:to>
    <xdr:pic>
      <xdr:nvPicPr>
        <xdr:cNvPr id="12" name="Image 11"/>
        <xdr:cNvPicPr>
          <a:picLocks noChangeAspect="1"/>
        </xdr:cNvPicPr>
      </xdr:nvPicPr>
      <xdr:blipFill>
        <a:blip xmlns:r="http://schemas.openxmlformats.org/officeDocument/2006/relationships" r:embed="rId6"/>
        <a:stretch>
          <a:fillRect/>
        </a:stretch>
      </xdr:blipFill>
      <xdr:spPr>
        <a:xfrm>
          <a:off x="708660" y="4860291"/>
          <a:ext cx="5311703" cy="11520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800513</xdr:colOff>
      <xdr:row>1</xdr:row>
      <xdr:rowOff>53366</xdr:rowOff>
    </xdr:from>
    <xdr:to>
      <xdr:col>3</xdr:col>
      <xdr:colOff>1975697</xdr:colOff>
      <xdr:row>3</xdr:row>
      <xdr:rowOff>173012</xdr:rowOff>
    </xdr:to>
    <xdr:pic>
      <xdr:nvPicPr>
        <xdr:cNvPr id="2" name="Image 1"/>
        <xdr:cNvPicPr>
          <a:picLocks noChangeAspect="1"/>
        </xdr:cNvPicPr>
      </xdr:nvPicPr>
      <xdr:blipFill>
        <a:blip xmlns:r="http://schemas.openxmlformats.org/officeDocument/2006/relationships" r:embed="rId1"/>
        <a:stretch>
          <a:fillRect/>
        </a:stretch>
      </xdr:blipFill>
      <xdr:spPr>
        <a:xfrm>
          <a:off x="5372513" y="243866"/>
          <a:ext cx="1175184" cy="485406"/>
        </a:xfrm>
        <a:prstGeom prst="rect">
          <a:avLst/>
        </a:prstGeom>
      </xdr:spPr>
    </xdr:pic>
    <xdr:clientData/>
  </xdr:twoCellAnchor>
  <xdr:twoCellAnchor editAs="oneCell">
    <xdr:from>
      <xdr:col>0</xdr:col>
      <xdr:colOff>99061</xdr:colOff>
      <xdr:row>0</xdr:row>
      <xdr:rowOff>186696</xdr:rowOff>
    </xdr:from>
    <xdr:to>
      <xdr:col>1</xdr:col>
      <xdr:colOff>1</xdr:colOff>
      <xdr:row>4</xdr:row>
      <xdr:rowOff>9525</xdr:rowOff>
    </xdr:to>
    <xdr:pic>
      <xdr:nvPicPr>
        <xdr:cNvPr id="3" name="Image 2"/>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9061" y="186696"/>
          <a:ext cx="1386840" cy="561969"/>
        </a:xfrm>
        <a:prstGeom prst="rect">
          <a:avLst/>
        </a:prstGeom>
      </xdr:spPr>
    </xdr:pic>
    <xdr:clientData/>
  </xdr:twoCellAnchor>
  <xdr:twoCellAnchor editAs="oneCell">
    <xdr:from>
      <xdr:col>1</xdr:col>
      <xdr:colOff>335280</xdr:colOff>
      <xdr:row>17</xdr:row>
      <xdr:rowOff>83820</xdr:rowOff>
    </xdr:from>
    <xdr:to>
      <xdr:col>3</xdr:col>
      <xdr:colOff>328295</xdr:colOff>
      <xdr:row>30</xdr:row>
      <xdr:rowOff>153670</xdr:rowOff>
    </xdr:to>
    <xdr:pic>
      <xdr:nvPicPr>
        <xdr:cNvPr id="8" name="Image 7"/>
        <xdr:cNvPicPr/>
      </xdr:nvPicPr>
      <xdr:blipFill>
        <a:blip xmlns:r="http://schemas.openxmlformats.org/officeDocument/2006/relationships" r:embed="rId3"/>
        <a:stretch>
          <a:fillRect/>
        </a:stretch>
      </xdr:blipFill>
      <xdr:spPr>
        <a:xfrm>
          <a:off x="1821180" y="2987040"/>
          <a:ext cx="3079115" cy="2447290"/>
        </a:xfrm>
        <a:prstGeom prst="rect">
          <a:avLst/>
        </a:prstGeom>
      </xdr:spPr>
    </xdr:pic>
    <xdr:clientData/>
  </xdr:twoCellAnchor>
  <xdr:twoCellAnchor editAs="oneCell">
    <xdr:from>
      <xdr:col>4</xdr:col>
      <xdr:colOff>198120</xdr:colOff>
      <xdr:row>3</xdr:row>
      <xdr:rowOff>144780</xdr:rowOff>
    </xdr:from>
    <xdr:to>
      <xdr:col>10</xdr:col>
      <xdr:colOff>663430</xdr:colOff>
      <xdr:row>22</xdr:row>
      <xdr:rowOff>137160</xdr:rowOff>
    </xdr:to>
    <xdr:pic>
      <xdr:nvPicPr>
        <xdr:cNvPr id="10" name="Image 9"/>
        <xdr:cNvPicPr>
          <a:picLocks noChangeAspect="1"/>
        </xdr:cNvPicPr>
      </xdr:nvPicPr>
      <xdr:blipFill>
        <a:blip xmlns:r="http://schemas.openxmlformats.org/officeDocument/2006/relationships" r:embed="rId4"/>
        <a:stretch>
          <a:fillRect/>
        </a:stretch>
      </xdr:blipFill>
      <xdr:spPr>
        <a:xfrm>
          <a:off x="6873240" y="701040"/>
          <a:ext cx="6088870" cy="3253740"/>
        </a:xfrm>
        <a:prstGeom prst="rect">
          <a:avLst/>
        </a:prstGeom>
      </xdr:spPr>
    </xdr:pic>
    <xdr:clientData/>
  </xdr:twoCellAnchor>
  <xdr:twoCellAnchor editAs="oneCell">
    <xdr:from>
      <xdr:col>4</xdr:col>
      <xdr:colOff>121920</xdr:colOff>
      <xdr:row>28</xdr:row>
      <xdr:rowOff>160021</xdr:rowOff>
    </xdr:from>
    <xdr:to>
      <xdr:col>10</xdr:col>
      <xdr:colOff>618490</xdr:colOff>
      <xdr:row>34</xdr:row>
      <xdr:rowOff>1</xdr:rowOff>
    </xdr:to>
    <xdr:pic>
      <xdr:nvPicPr>
        <xdr:cNvPr id="11" name="Image 10"/>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t="1" b="21655"/>
        <a:stretch/>
      </xdr:blipFill>
      <xdr:spPr bwMode="auto">
        <a:xfrm>
          <a:off x="6797040" y="5074921"/>
          <a:ext cx="6120130" cy="93726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800513</xdr:colOff>
      <xdr:row>1</xdr:row>
      <xdr:rowOff>53366</xdr:rowOff>
    </xdr:from>
    <xdr:to>
      <xdr:col>3</xdr:col>
      <xdr:colOff>1975697</xdr:colOff>
      <xdr:row>3</xdr:row>
      <xdr:rowOff>173012</xdr:rowOff>
    </xdr:to>
    <xdr:pic>
      <xdr:nvPicPr>
        <xdr:cNvPr id="2" name="Image 1"/>
        <xdr:cNvPicPr>
          <a:picLocks noChangeAspect="1"/>
        </xdr:cNvPicPr>
      </xdr:nvPicPr>
      <xdr:blipFill>
        <a:blip xmlns:r="http://schemas.openxmlformats.org/officeDocument/2006/relationships" r:embed="rId1"/>
        <a:stretch>
          <a:fillRect/>
        </a:stretch>
      </xdr:blipFill>
      <xdr:spPr>
        <a:xfrm>
          <a:off x="5372513" y="243866"/>
          <a:ext cx="1175184" cy="485406"/>
        </a:xfrm>
        <a:prstGeom prst="rect">
          <a:avLst/>
        </a:prstGeom>
      </xdr:spPr>
    </xdr:pic>
    <xdr:clientData/>
  </xdr:twoCellAnchor>
  <xdr:twoCellAnchor editAs="oneCell">
    <xdr:from>
      <xdr:col>0</xdr:col>
      <xdr:colOff>99061</xdr:colOff>
      <xdr:row>0</xdr:row>
      <xdr:rowOff>186696</xdr:rowOff>
    </xdr:from>
    <xdr:to>
      <xdr:col>1</xdr:col>
      <xdr:colOff>1</xdr:colOff>
      <xdr:row>4</xdr:row>
      <xdr:rowOff>9525</xdr:rowOff>
    </xdr:to>
    <xdr:pic>
      <xdr:nvPicPr>
        <xdr:cNvPr id="3" name="Image 2"/>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9061" y="186696"/>
          <a:ext cx="1386840" cy="561969"/>
        </a:xfrm>
        <a:prstGeom prst="rect">
          <a:avLst/>
        </a:prstGeom>
      </xdr:spPr>
    </xdr:pic>
    <xdr:clientData/>
  </xdr:twoCellAnchor>
  <xdr:twoCellAnchor editAs="oneCell">
    <xdr:from>
      <xdr:col>0</xdr:col>
      <xdr:colOff>129541</xdr:colOff>
      <xdr:row>17</xdr:row>
      <xdr:rowOff>50250</xdr:rowOff>
    </xdr:from>
    <xdr:to>
      <xdr:col>3</xdr:col>
      <xdr:colOff>1935981</xdr:colOff>
      <xdr:row>32</xdr:row>
      <xdr:rowOff>38100</xdr:rowOff>
    </xdr:to>
    <xdr:pic>
      <xdr:nvPicPr>
        <xdr:cNvPr id="8" name="Image 7"/>
        <xdr:cNvPicPr>
          <a:picLocks noChangeAspect="1"/>
        </xdr:cNvPicPr>
      </xdr:nvPicPr>
      <xdr:blipFill>
        <a:blip xmlns:r="http://schemas.openxmlformats.org/officeDocument/2006/relationships" r:embed="rId3"/>
        <a:stretch>
          <a:fillRect/>
        </a:stretch>
      </xdr:blipFill>
      <xdr:spPr>
        <a:xfrm>
          <a:off x="129541" y="2953470"/>
          <a:ext cx="6378440" cy="2731050"/>
        </a:xfrm>
        <a:prstGeom prst="rect">
          <a:avLst/>
        </a:prstGeom>
      </xdr:spPr>
    </xdr:pic>
    <xdr:clientData/>
  </xdr:twoCellAnchor>
  <xdr:twoCellAnchor editAs="oneCell">
    <xdr:from>
      <xdr:col>4</xdr:col>
      <xdr:colOff>45720</xdr:colOff>
      <xdr:row>10</xdr:row>
      <xdr:rowOff>156206</xdr:rowOff>
    </xdr:from>
    <xdr:to>
      <xdr:col>10</xdr:col>
      <xdr:colOff>816120</xdr:colOff>
      <xdr:row>22</xdr:row>
      <xdr:rowOff>134339</xdr:rowOff>
    </xdr:to>
    <xdr:pic>
      <xdr:nvPicPr>
        <xdr:cNvPr id="9" name="Image 8"/>
        <xdr:cNvPicPr>
          <a:picLocks noChangeAspect="1"/>
        </xdr:cNvPicPr>
      </xdr:nvPicPr>
      <xdr:blipFill>
        <a:blip xmlns:r="http://schemas.openxmlformats.org/officeDocument/2006/relationships" r:embed="rId4"/>
        <a:stretch>
          <a:fillRect/>
        </a:stretch>
      </xdr:blipFill>
      <xdr:spPr>
        <a:xfrm>
          <a:off x="6720840" y="1741166"/>
          <a:ext cx="6393960" cy="2210793"/>
        </a:xfrm>
        <a:prstGeom prst="rect">
          <a:avLst/>
        </a:prstGeom>
      </xdr:spPr>
    </xdr:pic>
    <xdr:clientData/>
  </xdr:twoCellAnchor>
  <xdr:twoCellAnchor editAs="oneCell">
    <xdr:from>
      <xdr:col>4</xdr:col>
      <xdr:colOff>60959</xdr:colOff>
      <xdr:row>26</xdr:row>
      <xdr:rowOff>106680</xdr:rowOff>
    </xdr:from>
    <xdr:to>
      <xdr:col>10</xdr:col>
      <xdr:colOff>805758</xdr:colOff>
      <xdr:row>31</xdr:row>
      <xdr:rowOff>38100</xdr:rowOff>
    </xdr:to>
    <xdr:pic>
      <xdr:nvPicPr>
        <xdr:cNvPr id="10" name="Image 9"/>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736079" y="4655820"/>
          <a:ext cx="6368359" cy="84582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800513</xdr:colOff>
      <xdr:row>1</xdr:row>
      <xdr:rowOff>53366</xdr:rowOff>
    </xdr:from>
    <xdr:to>
      <xdr:col>3</xdr:col>
      <xdr:colOff>1975697</xdr:colOff>
      <xdr:row>3</xdr:row>
      <xdr:rowOff>173012</xdr:rowOff>
    </xdr:to>
    <xdr:pic>
      <xdr:nvPicPr>
        <xdr:cNvPr id="2" name="Image 1"/>
        <xdr:cNvPicPr>
          <a:picLocks noChangeAspect="1"/>
        </xdr:cNvPicPr>
      </xdr:nvPicPr>
      <xdr:blipFill>
        <a:blip xmlns:r="http://schemas.openxmlformats.org/officeDocument/2006/relationships" r:embed="rId1"/>
        <a:stretch>
          <a:fillRect/>
        </a:stretch>
      </xdr:blipFill>
      <xdr:spPr>
        <a:xfrm>
          <a:off x="5372513" y="243866"/>
          <a:ext cx="1175184" cy="485406"/>
        </a:xfrm>
        <a:prstGeom prst="rect">
          <a:avLst/>
        </a:prstGeom>
      </xdr:spPr>
    </xdr:pic>
    <xdr:clientData/>
  </xdr:twoCellAnchor>
  <xdr:twoCellAnchor editAs="oneCell">
    <xdr:from>
      <xdr:col>0</xdr:col>
      <xdr:colOff>99061</xdr:colOff>
      <xdr:row>0</xdr:row>
      <xdr:rowOff>186696</xdr:rowOff>
    </xdr:from>
    <xdr:to>
      <xdr:col>1</xdr:col>
      <xdr:colOff>1</xdr:colOff>
      <xdr:row>4</xdr:row>
      <xdr:rowOff>9525</xdr:rowOff>
    </xdr:to>
    <xdr:pic>
      <xdr:nvPicPr>
        <xdr:cNvPr id="3" name="Image 2"/>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9061" y="186696"/>
          <a:ext cx="1386840" cy="561969"/>
        </a:xfrm>
        <a:prstGeom prst="rect">
          <a:avLst/>
        </a:prstGeom>
      </xdr:spPr>
    </xdr:pic>
    <xdr:clientData/>
  </xdr:twoCellAnchor>
  <xdr:twoCellAnchor editAs="oneCell">
    <xdr:from>
      <xdr:col>0</xdr:col>
      <xdr:colOff>1310640</xdr:colOff>
      <xdr:row>15</xdr:row>
      <xdr:rowOff>32851</xdr:rowOff>
    </xdr:from>
    <xdr:to>
      <xdr:col>3</xdr:col>
      <xdr:colOff>617220</xdr:colOff>
      <xdr:row>34</xdr:row>
      <xdr:rowOff>141322</xdr:rowOff>
    </xdr:to>
    <xdr:pic>
      <xdr:nvPicPr>
        <xdr:cNvPr id="9" name="Image 8"/>
        <xdr:cNvPicPr/>
      </xdr:nvPicPr>
      <xdr:blipFill>
        <a:blip xmlns:r="http://schemas.openxmlformats.org/officeDocument/2006/relationships" r:embed="rId3"/>
        <a:stretch>
          <a:fillRect/>
        </a:stretch>
      </xdr:blipFill>
      <xdr:spPr>
        <a:xfrm>
          <a:off x="1310640" y="2570311"/>
          <a:ext cx="3878580" cy="3583191"/>
        </a:xfrm>
        <a:prstGeom prst="rect">
          <a:avLst/>
        </a:prstGeom>
      </xdr:spPr>
    </xdr:pic>
    <xdr:clientData/>
  </xdr:twoCellAnchor>
  <xdr:twoCellAnchor editAs="oneCell">
    <xdr:from>
      <xdr:col>5</xdr:col>
      <xdr:colOff>30480</xdr:colOff>
      <xdr:row>3</xdr:row>
      <xdr:rowOff>144780</xdr:rowOff>
    </xdr:from>
    <xdr:to>
      <xdr:col>9</xdr:col>
      <xdr:colOff>708660</xdr:colOff>
      <xdr:row>29</xdr:row>
      <xdr:rowOff>22297</xdr:rowOff>
    </xdr:to>
    <xdr:pic>
      <xdr:nvPicPr>
        <xdr:cNvPr id="11" name="Image 10"/>
        <xdr:cNvPicPr>
          <a:picLocks noChangeAspect="1"/>
        </xdr:cNvPicPr>
      </xdr:nvPicPr>
      <xdr:blipFill>
        <a:blip xmlns:r="http://schemas.openxmlformats.org/officeDocument/2006/relationships" r:embed="rId4"/>
        <a:stretch>
          <a:fillRect/>
        </a:stretch>
      </xdr:blipFill>
      <xdr:spPr>
        <a:xfrm>
          <a:off x="7642860" y="701040"/>
          <a:ext cx="4427220" cy="4419037"/>
        </a:xfrm>
        <a:prstGeom prst="rect">
          <a:avLst/>
        </a:prstGeom>
      </xdr:spPr>
    </xdr:pic>
    <xdr:clientData/>
  </xdr:twoCellAnchor>
  <xdr:twoCellAnchor editAs="oneCell">
    <xdr:from>
      <xdr:col>4</xdr:col>
      <xdr:colOff>38100</xdr:colOff>
      <xdr:row>34</xdr:row>
      <xdr:rowOff>7620</xdr:rowOff>
    </xdr:from>
    <xdr:to>
      <xdr:col>11</xdr:col>
      <xdr:colOff>22860</xdr:colOff>
      <xdr:row>38</xdr:row>
      <xdr:rowOff>88900</xdr:rowOff>
    </xdr:to>
    <xdr:pic>
      <xdr:nvPicPr>
        <xdr:cNvPr id="12" name="Image 1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r="19545" b="15613"/>
        <a:stretch/>
      </xdr:blipFill>
      <xdr:spPr bwMode="auto">
        <a:xfrm>
          <a:off x="6713220" y="6019800"/>
          <a:ext cx="6454140" cy="84328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800513</xdr:colOff>
      <xdr:row>1</xdr:row>
      <xdr:rowOff>53366</xdr:rowOff>
    </xdr:from>
    <xdr:to>
      <xdr:col>3</xdr:col>
      <xdr:colOff>1975697</xdr:colOff>
      <xdr:row>3</xdr:row>
      <xdr:rowOff>173012</xdr:rowOff>
    </xdr:to>
    <xdr:pic>
      <xdr:nvPicPr>
        <xdr:cNvPr id="2" name="Image 1"/>
        <xdr:cNvPicPr>
          <a:picLocks noChangeAspect="1"/>
        </xdr:cNvPicPr>
      </xdr:nvPicPr>
      <xdr:blipFill>
        <a:blip xmlns:r="http://schemas.openxmlformats.org/officeDocument/2006/relationships" r:embed="rId1"/>
        <a:stretch>
          <a:fillRect/>
        </a:stretch>
      </xdr:blipFill>
      <xdr:spPr>
        <a:xfrm>
          <a:off x="5372513" y="243866"/>
          <a:ext cx="1175184" cy="485406"/>
        </a:xfrm>
        <a:prstGeom prst="rect">
          <a:avLst/>
        </a:prstGeom>
      </xdr:spPr>
    </xdr:pic>
    <xdr:clientData/>
  </xdr:twoCellAnchor>
  <xdr:twoCellAnchor editAs="oneCell">
    <xdr:from>
      <xdr:col>0</xdr:col>
      <xdr:colOff>99061</xdr:colOff>
      <xdr:row>0</xdr:row>
      <xdr:rowOff>186696</xdr:rowOff>
    </xdr:from>
    <xdr:to>
      <xdr:col>1</xdr:col>
      <xdr:colOff>1</xdr:colOff>
      <xdr:row>4</xdr:row>
      <xdr:rowOff>9525</xdr:rowOff>
    </xdr:to>
    <xdr:pic>
      <xdr:nvPicPr>
        <xdr:cNvPr id="3" name="Image 2"/>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9061" y="186696"/>
          <a:ext cx="1386840" cy="561969"/>
        </a:xfrm>
        <a:prstGeom prst="rect">
          <a:avLst/>
        </a:prstGeom>
      </xdr:spPr>
    </xdr:pic>
    <xdr:clientData/>
  </xdr:twoCellAnchor>
  <xdr:twoCellAnchor>
    <xdr:from>
      <xdr:col>4</xdr:col>
      <xdr:colOff>868680</xdr:colOff>
      <xdr:row>1</xdr:row>
      <xdr:rowOff>144780</xdr:rowOff>
    </xdr:from>
    <xdr:to>
      <xdr:col>9</xdr:col>
      <xdr:colOff>769620</xdr:colOff>
      <xdr:row>38</xdr:row>
      <xdr:rowOff>59689</xdr:rowOff>
    </xdr:to>
    <xdr:pic>
      <xdr:nvPicPr>
        <xdr:cNvPr id="7" name="Image 6" descr="TR_Fuites"/>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543800" y="335280"/>
          <a:ext cx="4587240" cy="64985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967739</xdr:colOff>
      <xdr:row>15</xdr:row>
      <xdr:rowOff>66218</xdr:rowOff>
    </xdr:from>
    <xdr:to>
      <xdr:col>3</xdr:col>
      <xdr:colOff>869094</xdr:colOff>
      <xdr:row>34</xdr:row>
      <xdr:rowOff>114300</xdr:rowOff>
    </xdr:to>
    <xdr:pic>
      <xdr:nvPicPr>
        <xdr:cNvPr id="9" name="Image 8"/>
        <xdr:cNvPicPr/>
      </xdr:nvPicPr>
      <xdr:blipFill>
        <a:blip xmlns:r="http://schemas.openxmlformats.org/officeDocument/2006/relationships" r:embed="rId4"/>
        <a:stretch>
          <a:fillRect/>
        </a:stretch>
      </xdr:blipFill>
      <xdr:spPr>
        <a:xfrm>
          <a:off x="967739" y="2603678"/>
          <a:ext cx="4473355" cy="3522802"/>
        </a:xfrm>
        <a:prstGeom prst="rect">
          <a:avLst/>
        </a:prstGeom>
      </xdr:spPr>
    </xdr:pic>
    <xdr:clientData/>
  </xdr:twoCellAnchor>
  <xdr:twoCellAnchor editAs="oneCell">
    <xdr:from>
      <xdr:col>4</xdr:col>
      <xdr:colOff>76200</xdr:colOff>
      <xdr:row>37</xdr:row>
      <xdr:rowOff>18548</xdr:rowOff>
    </xdr:from>
    <xdr:to>
      <xdr:col>10</xdr:col>
      <xdr:colOff>816610</xdr:colOff>
      <xdr:row>40</xdr:row>
      <xdr:rowOff>179070</xdr:rowOff>
    </xdr:to>
    <xdr:pic>
      <xdr:nvPicPr>
        <xdr:cNvPr id="11" name="Image 10"/>
        <xdr:cNvPicPr/>
      </xdr:nvPicPr>
      <xdr:blipFill>
        <a:blip xmlns:r="http://schemas.openxmlformats.org/officeDocument/2006/relationships" r:embed="rId5"/>
        <a:stretch>
          <a:fillRect/>
        </a:stretch>
      </xdr:blipFill>
      <xdr:spPr>
        <a:xfrm>
          <a:off x="6751320" y="6609848"/>
          <a:ext cx="6363970" cy="70916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800513</xdr:colOff>
      <xdr:row>1</xdr:row>
      <xdr:rowOff>53366</xdr:rowOff>
    </xdr:from>
    <xdr:to>
      <xdr:col>3</xdr:col>
      <xdr:colOff>1975697</xdr:colOff>
      <xdr:row>3</xdr:row>
      <xdr:rowOff>173012</xdr:rowOff>
    </xdr:to>
    <xdr:pic>
      <xdr:nvPicPr>
        <xdr:cNvPr id="2" name="Image 1"/>
        <xdr:cNvPicPr>
          <a:picLocks noChangeAspect="1"/>
        </xdr:cNvPicPr>
      </xdr:nvPicPr>
      <xdr:blipFill>
        <a:blip xmlns:r="http://schemas.openxmlformats.org/officeDocument/2006/relationships" r:embed="rId1"/>
        <a:stretch>
          <a:fillRect/>
        </a:stretch>
      </xdr:blipFill>
      <xdr:spPr>
        <a:xfrm>
          <a:off x="5372513" y="243866"/>
          <a:ext cx="1175184" cy="485406"/>
        </a:xfrm>
        <a:prstGeom prst="rect">
          <a:avLst/>
        </a:prstGeom>
      </xdr:spPr>
    </xdr:pic>
    <xdr:clientData/>
  </xdr:twoCellAnchor>
  <xdr:twoCellAnchor editAs="oneCell">
    <xdr:from>
      <xdr:col>0</xdr:col>
      <xdr:colOff>99061</xdr:colOff>
      <xdr:row>0</xdr:row>
      <xdr:rowOff>186696</xdr:rowOff>
    </xdr:from>
    <xdr:to>
      <xdr:col>1</xdr:col>
      <xdr:colOff>1</xdr:colOff>
      <xdr:row>4</xdr:row>
      <xdr:rowOff>9525</xdr:rowOff>
    </xdr:to>
    <xdr:pic>
      <xdr:nvPicPr>
        <xdr:cNvPr id="3" name="Image 2"/>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9061" y="186696"/>
          <a:ext cx="1386840" cy="561969"/>
        </a:xfrm>
        <a:prstGeom prst="rect">
          <a:avLst/>
        </a:prstGeom>
      </xdr:spPr>
    </xdr:pic>
    <xdr:clientData/>
  </xdr:twoCellAnchor>
  <xdr:twoCellAnchor editAs="oneCell">
    <xdr:from>
      <xdr:col>4</xdr:col>
      <xdr:colOff>53340</xdr:colOff>
      <xdr:row>33</xdr:row>
      <xdr:rowOff>7620</xdr:rowOff>
    </xdr:from>
    <xdr:to>
      <xdr:col>10</xdr:col>
      <xdr:colOff>549910</xdr:colOff>
      <xdr:row>36</xdr:row>
      <xdr:rowOff>175260</xdr:rowOff>
    </xdr:to>
    <xdr:pic>
      <xdr:nvPicPr>
        <xdr:cNvPr id="7" name="Image 6"/>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728460" y="5836920"/>
          <a:ext cx="6120130" cy="716280"/>
        </a:xfrm>
        <a:prstGeom prst="rect">
          <a:avLst/>
        </a:prstGeom>
        <a:noFill/>
        <a:ln>
          <a:noFill/>
        </a:ln>
      </xdr:spPr>
    </xdr:pic>
    <xdr:clientData/>
  </xdr:twoCellAnchor>
  <xdr:twoCellAnchor editAs="oneCell">
    <xdr:from>
      <xdr:col>5</xdr:col>
      <xdr:colOff>236220</xdr:colOff>
      <xdr:row>2</xdr:row>
      <xdr:rowOff>167640</xdr:rowOff>
    </xdr:from>
    <xdr:to>
      <xdr:col>9</xdr:col>
      <xdr:colOff>746760</xdr:colOff>
      <xdr:row>29</xdr:row>
      <xdr:rowOff>119255</xdr:rowOff>
    </xdr:to>
    <xdr:pic>
      <xdr:nvPicPr>
        <xdr:cNvPr id="8" name="Image 7"/>
        <xdr:cNvPicPr/>
      </xdr:nvPicPr>
      <xdr:blipFill>
        <a:blip xmlns:r="http://schemas.openxmlformats.org/officeDocument/2006/relationships" r:embed="rId4"/>
        <a:stretch>
          <a:fillRect/>
        </a:stretch>
      </xdr:blipFill>
      <xdr:spPr>
        <a:xfrm>
          <a:off x="7848600" y="541020"/>
          <a:ext cx="4259580" cy="4676015"/>
        </a:xfrm>
        <a:prstGeom prst="rect">
          <a:avLst/>
        </a:prstGeom>
      </xdr:spPr>
    </xdr:pic>
    <xdr:clientData/>
  </xdr:twoCellAnchor>
  <xdr:twoCellAnchor editAs="oneCell">
    <xdr:from>
      <xdr:col>0</xdr:col>
      <xdr:colOff>1318260</xdr:colOff>
      <xdr:row>15</xdr:row>
      <xdr:rowOff>175260</xdr:rowOff>
    </xdr:from>
    <xdr:to>
      <xdr:col>3</xdr:col>
      <xdr:colOff>3810</xdr:colOff>
      <xdr:row>34</xdr:row>
      <xdr:rowOff>129540</xdr:rowOff>
    </xdr:to>
    <xdr:pic>
      <xdr:nvPicPr>
        <xdr:cNvPr id="9" name="Image 8"/>
        <xdr:cNvPicPr/>
      </xdr:nvPicPr>
      <xdr:blipFill>
        <a:blip xmlns:r="http://schemas.openxmlformats.org/officeDocument/2006/relationships" r:embed="rId5"/>
        <a:stretch>
          <a:fillRect/>
        </a:stretch>
      </xdr:blipFill>
      <xdr:spPr>
        <a:xfrm>
          <a:off x="1318260" y="2712720"/>
          <a:ext cx="3257550" cy="34290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800513</xdr:colOff>
      <xdr:row>1</xdr:row>
      <xdr:rowOff>53366</xdr:rowOff>
    </xdr:from>
    <xdr:to>
      <xdr:col>3</xdr:col>
      <xdr:colOff>1975697</xdr:colOff>
      <xdr:row>3</xdr:row>
      <xdr:rowOff>173012</xdr:rowOff>
    </xdr:to>
    <xdr:pic>
      <xdr:nvPicPr>
        <xdr:cNvPr id="2" name="Image 1"/>
        <xdr:cNvPicPr>
          <a:picLocks noChangeAspect="1"/>
        </xdr:cNvPicPr>
      </xdr:nvPicPr>
      <xdr:blipFill>
        <a:blip xmlns:r="http://schemas.openxmlformats.org/officeDocument/2006/relationships" r:embed="rId1"/>
        <a:stretch>
          <a:fillRect/>
        </a:stretch>
      </xdr:blipFill>
      <xdr:spPr>
        <a:xfrm>
          <a:off x="5372513" y="243866"/>
          <a:ext cx="1175184" cy="485406"/>
        </a:xfrm>
        <a:prstGeom prst="rect">
          <a:avLst/>
        </a:prstGeom>
      </xdr:spPr>
    </xdr:pic>
    <xdr:clientData/>
  </xdr:twoCellAnchor>
  <xdr:twoCellAnchor editAs="oneCell">
    <xdr:from>
      <xdr:col>0</xdr:col>
      <xdr:colOff>99061</xdr:colOff>
      <xdr:row>0</xdr:row>
      <xdr:rowOff>186696</xdr:rowOff>
    </xdr:from>
    <xdr:to>
      <xdr:col>1</xdr:col>
      <xdr:colOff>1</xdr:colOff>
      <xdr:row>4</xdr:row>
      <xdr:rowOff>9525</xdr:rowOff>
    </xdr:to>
    <xdr:pic>
      <xdr:nvPicPr>
        <xdr:cNvPr id="3" name="Image 2"/>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9061" y="186696"/>
          <a:ext cx="1386840" cy="561969"/>
        </a:xfrm>
        <a:prstGeom prst="rect">
          <a:avLst/>
        </a:prstGeom>
      </xdr:spPr>
    </xdr:pic>
    <xdr:clientData/>
  </xdr:twoCellAnchor>
  <xdr:twoCellAnchor editAs="oneCell">
    <xdr:from>
      <xdr:col>0</xdr:col>
      <xdr:colOff>1396929</xdr:colOff>
      <xdr:row>15</xdr:row>
      <xdr:rowOff>30480</xdr:rowOff>
    </xdr:from>
    <xdr:to>
      <xdr:col>3</xdr:col>
      <xdr:colOff>876776</xdr:colOff>
      <xdr:row>34</xdr:row>
      <xdr:rowOff>152400</xdr:rowOff>
    </xdr:to>
    <xdr:pic>
      <xdr:nvPicPr>
        <xdr:cNvPr id="8" name="Image 7"/>
        <xdr:cNvPicPr>
          <a:picLocks noChangeAspect="1"/>
        </xdr:cNvPicPr>
      </xdr:nvPicPr>
      <xdr:blipFill>
        <a:blip xmlns:r="http://schemas.openxmlformats.org/officeDocument/2006/relationships" r:embed="rId3"/>
        <a:stretch>
          <a:fillRect/>
        </a:stretch>
      </xdr:blipFill>
      <xdr:spPr>
        <a:xfrm>
          <a:off x="1396929" y="2567940"/>
          <a:ext cx="4051847" cy="3596640"/>
        </a:xfrm>
        <a:prstGeom prst="rect">
          <a:avLst/>
        </a:prstGeom>
      </xdr:spPr>
    </xdr:pic>
    <xdr:clientData/>
  </xdr:twoCellAnchor>
  <xdr:twoCellAnchor editAs="oneCell">
    <xdr:from>
      <xdr:col>4</xdr:col>
      <xdr:colOff>182880</xdr:colOff>
      <xdr:row>33</xdr:row>
      <xdr:rowOff>121920</xdr:rowOff>
    </xdr:from>
    <xdr:to>
      <xdr:col>10</xdr:col>
      <xdr:colOff>679450</xdr:colOff>
      <xdr:row>37</xdr:row>
      <xdr:rowOff>159385</xdr:rowOff>
    </xdr:to>
    <xdr:pic>
      <xdr:nvPicPr>
        <xdr:cNvPr id="9" name="Image 8"/>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0" y="5951220"/>
          <a:ext cx="6120130" cy="799465"/>
        </a:xfrm>
        <a:prstGeom prst="rect">
          <a:avLst/>
        </a:prstGeom>
        <a:noFill/>
        <a:ln>
          <a:noFill/>
        </a:ln>
      </xdr:spPr>
    </xdr:pic>
    <xdr:clientData/>
  </xdr:twoCellAnchor>
  <xdr:twoCellAnchor editAs="oneCell">
    <xdr:from>
      <xdr:col>4</xdr:col>
      <xdr:colOff>60960</xdr:colOff>
      <xdr:row>9</xdr:row>
      <xdr:rowOff>76200</xdr:rowOff>
    </xdr:from>
    <xdr:to>
      <xdr:col>10</xdr:col>
      <xdr:colOff>655859</xdr:colOff>
      <xdr:row>27</xdr:row>
      <xdr:rowOff>129829</xdr:rowOff>
    </xdr:to>
    <xdr:pic>
      <xdr:nvPicPr>
        <xdr:cNvPr id="11" name="Image 10"/>
        <xdr:cNvPicPr>
          <a:picLocks noChangeAspect="1"/>
        </xdr:cNvPicPr>
      </xdr:nvPicPr>
      <xdr:blipFill>
        <a:blip xmlns:r="http://schemas.openxmlformats.org/officeDocument/2006/relationships" r:embed="rId5"/>
        <a:stretch>
          <a:fillRect/>
        </a:stretch>
      </xdr:blipFill>
      <xdr:spPr>
        <a:xfrm>
          <a:off x="6736080" y="1531620"/>
          <a:ext cx="6218459" cy="333022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800513</xdr:colOff>
      <xdr:row>1</xdr:row>
      <xdr:rowOff>53366</xdr:rowOff>
    </xdr:from>
    <xdr:to>
      <xdr:col>3</xdr:col>
      <xdr:colOff>1975697</xdr:colOff>
      <xdr:row>3</xdr:row>
      <xdr:rowOff>173012</xdr:rowOff>
    </xdr:to>
    <xdr:pic>
      <xdr:nvPicPr>
        <xdr:cNvPr id="2" name="Image 1"/>
        <xdr:cNvPicPr>
          <a:picLocks noChangeAspect="1"/>
        </xdr:cNvPicPr>
      </xdr:nvPicPr>
      <xdr:blipFill>
        <a:blip xmlns:r="http://schemas.openxmlformats.org/officeDocument/2006/relationships" r:embed="rId1"/>
        <a:stretch>
          <a:fillRect/>
        </a:stretch>
      </xdr:blipFill>
      <xdr:spPr>
        <a:xfrm>
          <a:off x="5372513" y="243866"/>
          <a:ext cx="1175184" cy="485406"/>
        </a:xfrm>
        <a:prstGeom prst="rect">
          <a:avLst/>
        </a:prstGeom>
      </xdr:spPr>
    </xdr:pic>
    <xdr:clientData/>
  </xdr:twoCellAnchor>
  <xdr:twoCellAnchor editAs="oneCell">
    <xdr:from>
      <xdr:col>0</xdr:col>
      <xdr:colOff>99061</xdr:colOff>
      <xdr:row>0</xdr:row>
      <xdr:rowOff>186696</xdr:rowOff>
    </xdr:from>
    <xdr:to>
      <xdr:col>1</xdr:col>
      <xdr:colOff>1</xdr:colOff>
      <xdr:row>4</xdr:row>
      <xdr:rowOff>9525</xdr:rowOff>
    </xdr:to>
    <xdr:pic>
      <xdr:nvPicPr>
        <xdr:cNvPr id="3" name="Image 2"/>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9061" y="186696"/>
          <a:ext cx="1386840" cy="561969"/>
        </a:xfrm>
        <a:prstGeom prst="rect">
          <a:avLst/>
        </a:prstGeom>
      </xdr:spPr>
    </xdr:pic>
    <xdr:clientData/>
  </xdr:twoCellAnchor>
  <xdr:twoCellAnchor editAs="oneCell">
    <xdr:from>
      <xdr:col>4</xdr:col>
      <xdr:colOff>121920</xdr:colOff>
      <xdr:row>2</xdr:row>
      <xdr:rowOff>91440</xdr:rowOff>
    </xdr:from>
    <xdr:to>
      <xdr:col>10</xdr:col>
      <xdr:colOff>617220</xdr:colOff>
      <xdr:row>27</xdr:row>
      <xdr:rowOff>60960</xdr:rowOff>
    </xdr:to>
    <xdr:pic>
      <xdr:nvPicPr>
        <xdr:cNvPr id="7" name="Image 6" descr="C:\Users\mblavet\AppData\Local\Microsoft\Windows\INetCache\Content.Word\Sectorisation.png"/>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797040" y="464820"/>
          <a:ext cx="6118860" cy="4328160"/>
        </a:xfrm>
        <a:prstGeom prst="rect">
          <a:avLst/>
        </a:prstGeom>
        <a:noFill/>
        <a:ln>
          <a:noFill/>
        </a:ln>
      </xdr:spPr>
    </xdr:pic>
    <xdr:clientData/>
  </xdr:twoCellAnchor>
  <xdr:twoCellAnchor editAs="oneCell">
    <xdr:from>
      <xdr:col>0</xdr:col>
      <xdr:colOff>1066800</xdr:colOff>
      <xdr:row>15</xdr:row>
      <xdr:rowOff>80854</xdr:rowOff>
    </xdr:from>
    <xdr:to>
      <xdr:col>3</xdr:col>
      <xdr:colOff>1478450</xdr:colOff>
      <xdr:row>34</xdr:row>
      <xdr:rowOff>129540</xdr:rowOff>
    </xdr:to>
    <xdr:pic>
      <xdr:nvPicPr>
        <xdr:cNvPr id="8" name="Image 7"/>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bwMode="auto">
        <a:xfrm>
          <a:off x="1066800" y="2618314"/>
          <a:ext cx="4983650" cy="3523406"/>
        </a:xfrm>
        <a:prstGeom prst="rect">
          <a:avLst/>
        </a:prstGeom>
        <a:noFill/>
        <a:ln>
          <a:solidFill>
            <a:schemeClr val="tx1">
              <a:lumMod val="50000"/>
              <a:lumOff val="50000"/>
            </a:schemeClr>
          </a:solidFill>
        </a:ln>
      </xdr:spPr>
    </xdr:pic>
    <xdr:clientData/>
  </xdr:twoCellAnchor>
  <xdr:twoCellAnchor editAs="oneCell">
    <xdr:from>
      <xdr:col>4</xdr:col>
      <xdr:colOff>388620</xdr:colOff>
      <xdr:row>28</xdr:row>
      <xdr:rowOff>238</xdr:rowOff>
    </xdr:from>
    <xdr:to>
      <xdr:col>10</xdr:col>
      <xdr:colOff>521335</xdr:colOff>
      <xdr:row>42</xdr:row>
      <xdr:rowOff>25572</xdr:rowOff>
    </xdr:to>
    <xdr:pic>
      <xdr:nvPicPr>
        <xdr:cNvPr id="10" name="Image 9"/>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r="19257" b="18506"/>
        <a:stretch/>
      </xdr:blipFill>
      <xdr:spPr bwMode="auto">
        <a:xfrm>
          <a:off x="7063740" y="4915138"/>
          <a:ext cx="5756275" cy="2616134"/>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3</xdr:col>
      <xdr:colOff>800513</xdr:colOff>
      <xdr:row>1</xdr:row>
      <xdr:rowOff>53366</xdr:rowOff>
    </xdr:from>
    <xdr:to>
      <xdr:col>3</xdr:col>
      <xdr:colOff>1975697</xdr:colOff>
      <xdr:row>3</xdr:row>
      <xdr:rowOff>173012</xdr:rowOff>
    </xdr:to>
    <xdr:pic>
      <xdr:nvPicPr>
        <xdr:cNvPr id="2" name="Image 1"/>
        <xdr:cNvPicPr>
          <a:picLocks noChangeAspect="1"/>
        </xdr:cNvPicPr>
      </xdr:nvPicPr>
      <xdr:blipFill>
        <a:blip xmlns:r="http://schemas.openxmlformats.org/officeDocument/2006/relationships" r:embed="rId1"/>
        <a:stretch>
          <a:fillRect/>
        </a:stretch>
      </xdr:blipFill>
      <xdr:spPr>
        <a:xfrm>
          <a:off x="5372513" y="243866"/>
          <a:ext cx="1175184" cy="485406"/>
        </a:xfrm>
        <a:prstGeom prst="rect">
          <a:avLst/>
        </a:prstGeom>
      </xdr:spPr>
    </xdr:pic>
    <xdr:clientData/>
  </xdr:twoCellAnchor>
  <xdr:twoCellAnchor editAs="oneCell">
    <xdr:from>
      <xdr:col>0</xdr:col>
      <xdr:colOff>99061</xdr:colOff>
      <xdr:row>0</xdr:row>
      <xdr:rowOff>186696</xdr:rowOff>
    </xdr:from>
    <xdr:to>
      <xdr:col>1</xdr:col>
      <xdr:colOff>1</xdr:colOff>
      <xdr:row>4</xdr:row>
      <xdr:rowOff>9525</xdr:rowOff>
    </xdr:to>
    <xdr:pic>
      <xdr:nvPicPr>
        <xdr:cNvPr id="3" name="Image 2"/>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9061" y="186696"/>
          <a:ext cx="1386840" cy="561969"/>
        </a:xfrm>
        <a:prstGeom prst="rect">
          <a:avLst/>
        </a:prstGeom>
      </xdr:spPr>
    </xdr:pic>
    <xdr:clientData/>
  </xdr:twoCellAnchor>
  <xdr:twoCellAnchor editAs="oneCell">
    <xdr:from>
      <xdr:col>4</xdr:col>
      <xdr:colOff>160020</xdr:colOff>
      <xdr:row>9</xdr:row>
      <xdr:rowOff>68580</xdr:rowOff>
    </xdr:from>
    <xdr:to>
      <xdr:col>10</xdr:col>
      <xdr:colOff>656590</xdr:colOff>
      <xdr:row>19</xdr:row>
      <xdr:rowOff>48260</xdr:rowOff>
    </xdr:to>
    <xdr:pic>
      <xdr:nvPicPr>
        <xdr:cNvPr id="8" name="Image 7"/>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835140" y="1524000"/>
          <a:ext cx="6120130" cy="1793240"/>
        </a:xfrm>
        <a:prstGeom prst="rect">
          <a:avLst/>
        </a:prstGeom>
        <a:noFill/>
        <a:ln>
          <a:noFill/>
        </a:ln>
      </xdr:spPr>
    </xdr:pic>
    <xdr:clientData/>
  </xdr:twoCellAnchor>
  <xdr:twoCellAnchor editAs="oneCell">
    <xdr:from>
      <xdr:col>1</xdr:col>
      <xdr:colOff>259080</xdr:colOff>
      <xdr:row>17</xdr:row>
      <xdr:rowOff>45720</xdr:rowOff>
    </xdr:from>
    <xdr:to>
      <xdr:col>3</xdr:col>
      <xdr:colOff>1193923</xdr:colOff>
      <xdr:row>32</xdr:row>
      <xdr:rowOff>114300</xdr:rowOff>
    </xdr:to>
    <xdr:pic>
      <xdr:nvPicPr>
        <xdr:cNvPr id="9" name="Image 8"/>
        <xdr:cNvPicPr>
          <a:picLocks noChangeAspect="1"/>
        </xdr:cNvPicPr>
      </xdr:nvPicPr>
      <xdr:blipFill>
        <a:blip xmlns:r="http://schemas.openxmlformats.org/officeDocument/2006/relationships" r:embed="rId4"/>
        <a:stretch>
          <a:fillRect/>
        </a:stretch>
      </xdr:blipFill>
      <xdr:spPr>
        <a:xfrm>
          <a:off x="1744980" y="2948940"/>
          <a:ext cx="4020943" cy="2811780"/>
        </a:xfrm>
        <a:prstGeom prst="rect">
          <a:avLst/>
        </a:prstGeom>
      </xdr:spPr>
    </xdr:pic>
    <xdr:clientData/>
  </xdr:twoCellAnchor>
  <xdr:twoCellAnchor editAs="oneCell">
    <xdr:from>
      <xdr:col>4</xdr:col>
      <xdr:colOff>121920</xdr:colOff>
      <xdr:row>30</xdr:row>
      <xdr:rowOff>45720</xdr:rowOff>
    </xdr:from>
    <xdr:to>
      <xdr:col>10</xdr:col>
      <xdr:colOff>618490</xdr:colOff>
      <xdr:row>34</xdr:row>
      <xdr:rowOff>27940</xdr:rowOff>
    </xdr:to>
    <xdr:pic>
      <xdr:nvPicPr>
        <xdr:cNvPr id="10" name="Image 9"/>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797040" y="5326380"/>
          <a:ext cx="6120130" cy="713740"/>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3</xdr:col>
      <xdr:colOff>800513</xdr:colOff>
      <xdr:row>1</xdr:row>
      <xdr:rowOff>53366</xdr:rowOff>
    </xdr:from>
    <xdr:to>
      <xdr:col>3</xdr:col>
      <xdr:colOff>1975697</xdr:colOff>
      <xdr:row>3</xdr:row>
      <xdr:rowOff>173012</xdr:rowOff>
    </xdr:to>
    <xdr:pic>
      <xdr:nvPicPr>
        <xdr:cNvPr id="2" name="Image 1"/>
        <xdr:cNvPicPr>
          <a:picLocks noChangeAspect="1"/>
        </xdr:cNvPicPr>
      </xdr:nvPicPr>
      <xdr:blipFill>
        <a:blip xmlns:r="http://schemas.openxmlformats.org/officeDocument/2006/relationships" r:embed="rId1"/>
        <a:stretch>
          <a:fillRect/>
        </a:stretch>
      </xdr:blipFill>
      <xdr:spPr>
        <a:xfrm>
          <a:off x="5372513" y="243866"/>
          <a:ext cx="1175184" cy="485406"/>
        </a:xfrm>
        <a:prstGeom prst="rect">
          <a:avLst/>
        </a:prstGeom>
      </xdr:spPr>
    </xdr:pic>
    <xdr:clientData/>
  </xdr:twoCellAnchor>
  <xdr:twoCellAnchor editAs="oneCell">
    <xdr:from>
      <xdr:col>0</xdr:col>
      <xdr:colOff>99061</xdr:colOff>
      <xdr:row>0</xdr:row>
      <xdr:rowOff>186696</xdr:rowOff>
    </xdr:from>
    <xdr:to>
      <xdr:col>1</xdr:col>
      <xdr:colOff>1</xdr:colOff>
      <xdr:row>4</xdr:row>
      <xdr:rowOff>9525</xdr:rowOff>
    </xdr:to>
    <xdr:pic>
      <xdr:nvPicPr>
        <xdr:cNvPr id="3" name="Image 2"/>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9061" y="186696"/>
          <a:ext cx="1386840" cy="561969"/>
        </a:xfrm>
        <a:prstGeom prst="rect">
          <a:avLst/>
        </a:prstGeom>
      </xdr:spPr>
    </xdr:pic>
    <xdr:clientData/>
  </xdr:twoCellAnchor>
  <xdr:twoCellAnchor editAs="oneCell">
    <xdr:from>
      <xdr:col>0</xdr:col>
      <xdr:colOff>137160</xdr:colOff>
      <xdr:row>19</xdr:row>
      <xdr:rowOff>137160</xdr:rowOff>
    </xdr:from>
    <xdr:to>
      <xdr:col>3</xdr:col>
      <xdr:colOff>1951273</xdr:colOff>
      <xdr:row>28</xdr:row>
      <xdr:rowOff>137303</xdr:rowOff>
    </xdr:to>
    <xdr:pic>
      <xdr:nvPicPr>
        <xdr:cNvPr id="7" name="Image 6"/>
        <xdr:cNvPicPr>
          <a:picLocks noChangeAspect="1"/>
        </xdr:cNvPicPr>
      </xdr:nvPicPr>
      <xdr:blipFill>
        <a:blip xmlns:r="http://schemas.openxmlformats.org/officeDocument/2006/relationships" r:embed="rId3"/>
        <a:stretch>
          <a:fillRect/>
        </a:stretch>
      </xdr:blipFill>
      <xdr:spPr>
        <a:xfrm>
          <a:off x="137160" y="3406140"/>
          <a:ext cx="6386113" cy="1646063"/>
        </a:xfrm>
        <a:prstGeom prst="rect">
          <a:avLst/>
        </a:prstGeom>
      </xdr:spPr>
    </xdr:pic>
    <xdr:clientData/>
  </xdr:twoCellAnchor>
  <xdr:twoCellAnchor editAs="oneCell">
    <xdr:from>
      <xdr:col>4</xdr:col>
      <xdr:colOff>68580</xdr:colOff>
      <xdr:row>1</xdr:row>
      <xdr:rowOff>19770</xdr:rowOff>
    </xdr:from>
    <xdr:to>
      <xdr:col>10</xdr:col>
      <xdr:colOff>784988</xdr:colOff>
      <xdr:row>20</xdr:row>
      <xdr:rowOff>68580</xdr:rowOff>
    </xdr:to>
    <xdr:pic>
      <xdr:nvPicPr>
        <xdr:cNvPr id="9" name="Image 8"/>
        <xdr:cNvPicPr>
          <a:picLocks noChangeAspect="1"/>
        </xdr:cNvPicPr>
      </xdr:nvPicPr>
      <xdr:blipFill rotWithShape="1">
        <a:blip xmlns:r="http://schemas.openxmlformats.org/officeDocument/2006/relationships" r:embed="rId4"/>
        <a:srcRect r="7919"/>
        <a:stretch/>
      </xdr:blipFill>
      <xdr:spPr>
        <a:xfrm>
          <a:off x="6743700" y="210270"/>
          <a:ext cx="6339968" cy="3310170"/>
        </a:xfrm>
        <a:prstGeom prst="rect">
          <a:avLst/>
        </a:prstGeom>
      </xdr:spPr>
    </xdr:pic>
    <xdr:clientData/>
  </xdr:twoCellAnchor>
  <xdr:twoCellAnchor editAs="oneCell">
    <xdr:from>
      <xdr:col>4</xdr:col>
      <xdr:colOff>91440</xdr:colOff>
      <xdr:row>37</xdr:row>
      <xdr:rowOff>68580</xdr:rowOff>
    </xdr:from>
    <xdr:to>
      <xdr:col>10</xdr:col>
      <xdr:colOff>612775</xdr:colOff>
      <xdr:row>40</xdr:row>
      <xdr:rowOff>137160</xdr:rowOff>
    </xdr:to>
    <xdr:pic>
      <xdr:nvPicPr>
        <xdr:cNvPr id="11" name="Image 10"/>
        <xdr:cNvPicPr/>
      </xdr:nvPicPr>
      <xdr:blipFill rotWithShape="1">
        <a:blip xmlns:r="http://schemas.openxmlformats.org/officeDocument/2006/relationships" r:embed="rId5"/>
        <a:srcRect b="50205"/>
        <a:stretch/>
      </xdr:blipFill>
      <xdr:spPr>
        <a:xfrm>
          <a:off x="6766560" y="6659880"/>
          <a:ext cx="6144895" cy="617220"/>
        </a:xfrm>
        <a:prstGeom prst="rect">
          <a:avLst/>
        </a:prstGeom>
      </xdr:spPr>
    </xdr:pic>
    <xdr:clientData/>
  </xdr:twoCellAnchor>
  <xdr:twoCellAnchor editAs="oneCell">
    <xdr:from>
      <xdr:col>4</xdr:col>
      <xdr:colOff>83820</xdr:colOff>
      <xdr:row>20</xdr:row>
      <xdr:rowOff>83820</xdr:rowOff>
    </xdr:from>
    <xdr:to>
      <xdr:col>10</xdr:col>
      <xdr:colOff>754925</xdr:colOff>
      <xdr:row>27</xdr:row>
      <xdr:rowOff>114414</xdr:rowOff>
    </xdr:to>
    <xdr:pic>
      <xdr:nvPicPr>
        <xdr:cNvPr id="12" name="Image 11"/>
        <xdr:cNvPicPr>
          <a:picLocks noChangeAspect="1"/>
        </xdr:cNvPicPr>
      </xdr:nvPicPr>
      <xdr:blipFill>
        <a:blip xmlns:r="http://schemas.openxmlformats.org/officeDocument/2006/relationships" r:embed="rId6"/>
        <a:stretch>
          <a:fillRect/>
        </a:stretch>
      </xdr:blipFill>
      <xdr:spPr>
        <a:xfrm>
          <a:off x="6758940" y="3535680"/>
          <a:ext cx="6294665" cy="1310754"/>
        </a:xfrm>
        <a:prstGeom prst="rect">
          <a:avLst/>
        </a:prstGeom>
      </xdr:spPr>
    </xdr:pic>
    <xdr:clientData/>
  </xdr:twoCellAnchor>
  <xdr:twoCellAnchor editAs="oneCell">
    <xdr:from>
      <xdr:col>4</xdr:col>
      <xdr:colOff>83821</xdr:colOff>
      <xdr:row>28</xdr:row>
      <xdr:rowOff>35746</xdr:rowOff>
    </xdr:from>
    <xdr:to>
      <xdr:col>10</xdr:col>
      <xdr:colOff>762001</xdr:colOff>
      <xdr:row>36</xdr:row>
      <xdr:rowOff>22990</xdr:rowOff>
    </xdr:to>
    <xdr:pic>
      <xdr:nvPicPr>
        <xdr:cNvPr id="13" name="Image 12"/>
        <xdr:cNvPicPr>
          <a:picLocks noChangeAspect="1"/>
        </xdr:cNvPicPr>
      </xdr:nvPicPr>
      <xdr:blipFill>
        <a:blip xmlns:r="http://schemas.openxmlformats.org/officeDocument/2006/relationships" r:embed="rId7"/>
        <a:stretch>
          <a:fillRect/>
        </a:stretch>
      </xdr:blipFill>
      <xdr:spPr>
        <a:xfrm>
          <a:off x="6758941" y="4950646"/>
          <a:ext cx="6301740" cy="1450284"/>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3</xdr:col>
      <xdr:colOff>800513</xdr:colOff>
      <xdr:row>1</xdr:row>
      <xdr:rowOff>53366</xdr:rowOff>
    </xdr:from>
    <xdr:to>
      <xdr:col>3</xdr:col>
      <xdr:colOff>1975697</xdr:colOff>
      <xdr:row>3</xdr:row>
      <xdr:rowOff>173012</xdr:rowOff>
    </xdr:to>
    <xdr:pic>
      <xdr:nvPicPr>
        <xdr:cNvPr id="2" name="Image 1"/>
        <xdr:cNvPicPr>
          <a:picLocks noChangeAspect="1"/>
        </xdr:cNvPicPr>
      </xdr:nvPicPr>
      <xdr:blipFill>
        <a:blip xmlns:r="http://schemas.openxmlformats.org/officeDocument/2006/relationships" r:embed="rId1"/>
        <a:stretch>
          <a:fillRect/>
        </a:stretch>
      </xdr:blipFill>
      <xdr:spPr>
        <a:xfrm>
          <a:off x="5372513" y="243866"/>
          <a:ext cx="1175184" cy="485406"/>
        </a:xfrm>
        <a:prstGeom prst="rect">
          <a:avLst/>
        </a:prstGeom>
      </xdr:spPr>
    </xdr:pic>
    <xdr:clientData/>
  </xdr:twoCellAnchor>
  <xdr:twoCellAnchor editAs="oneCell">
    <xdr:from>
      <xdr:col>0</xdr:col>
      <xdr:colOff>99061</xdr:colOff>
      <xdr:row>0</xdr:row>
      <xdr:rowOff>186696</xdr:rowOff>
    </xdr:from>
    <xdr:to>
      <xdr:col>1</xdr:col>
      <xdr:colOff>1</xdr:colOff>
      <xdr:row>4</xdr:row>
      <xdr:rowOff>9525</xdr:rowOff>
    </xdr:to>
    <xdr:pic>
      <xdr:nvPicPr>
        <xdr:cNvPr id="3" name="Image 2"/>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9061" y="186696"/>
          <a:ext cx="1386840" cy="561969"/>
        </a:xfrm>
        <a:prstGeom prst="rect">
          <a:avLst/>
        </a:prstGeom>
      </xdr:spPr>
    </xdr:pic>
    <xdr:clientData/>
  </xdr:twoCellAnchor>
  <xdr:twoCellAnchor editAs="oneCell">
    <xdr:from>
      <xdr:col>0</xdr:col>
      <xdr:colOff>129540</xdr:colOff>
      <xdr:row>19</xdr:row>
      <xdr:rowOff>83820</xdr:rowOff>
    </xdr:from>
    <xdr:to>
      <xdr:col>3</xdr:col>
      <xdr:colOff>1943653</xdr:colOff>
      <xdr:row>28</xdr:row>
      <xdr:rowOff>83963</xdr:rowOff>
    </xdr:to>
    <xdr:pic>
      <xdr:nvPicPr>
        <xdr:cNvPr id="4" name="Image 3"/>
        <xdr:cNvPicPr>
          <a:picLocks noChangeAspect="1"/>
        </xdr:cNvPicPr>
      </xdr:nvPicPr>
      <xdr:blipFill>
        <a:blip xmlns:r="http://schemas.openxmlformats.org/officeDocument/2006/relationships" r:embed="rId3"/>
        <a:stretch>
          <a:fillRect/>
        </a:stretch>
      </xdr:blipFill>
      <xdr:spPr>
        <a:xfrm>
          <a:off x="129540" y="3352800"/>
          <a:ext cx="6386113" cy="1646063"/>
        </a:xfrm>
        <a:prstGeom prst="rect">
          <a:avLst/>
        </a:prstGeom>
      </xdr:spPr>
    </xdr:pic>
    <xdr:clientData/>
  </xdr:twoCellAnchor>
  <xdr:twoCellAnchor editAs="oneCell">
    <xdr:from>
      <xdr:col>4</xdr:col>
      <xdr:colOff>251460</xdr:colOff>
      <xdr:row>1</xdr:row>
      <xdr:rowOff>91440</xdr:rowOff>
    </xdr:from>
    <xdr:to>
      <xdr:col>10</xdr:col>
      <xdr:colOff>441812</xdr:colOff>
      <xdr:row>26</xdr:row>
      <xdr:rowOff>99060</xdr:rowOff>
    </xdr:to>
    <xdr:pic>
      <xdr:nvPicPr>
        <xdr:cNvPr id="9" name="Image 8"/>
        <xdr:cNvPicPr>
          <a:picLocks noChangeAspect="1"/>
        </xdr:cNvPicPr>
      </xdr:nvPicPr>
      <xdr:blipFill rotWithShape="1">
        <a:blip xmlns:r="http://schemas.openxmlformats.org/officeDocument/2006/relationships" r:embed="rId4"/>
        <a:srcRect t="5050"/>
        <a:stretch/>
      </xdr:blipFill>
      <xdr:spPr>
        <a:xfrm>
          <a:off x="6926580" y="281940"/>
          <a:ext cx="5813912" cy="4366260"/>
        </a:xfrm>
        <a:prstGeom prst="rect">
          <a:avLst/>
        </a:prstGeom>
      </xdr:spPr>
    </xdr:pic>
    <xdr:clientData/>
  </xdr:twoCellAnchor>
  <xdr:twoCellAnchor editAs="oneCell">
    <xdr:from>
      <xdr:col>4</xdr:col>
      <xdr:colOff>106680</xdr:colOff>
      <xdr:row>27</xdr:row>
      <xdr:rowOff>8907</xdr:rowOff>
    </xdr:from>
    <xdr:to>
      <xdr:col>10</xdr:col>
      <xdr:colOff>670560</xdr:colOff>
      <xdr:row>36</xdr:row>
      <xdr:rowOff>152563</xdr:rowOff>
    </xdr:to>
    <xdr:pic>
      <xdr:nvPicPr>
        <xdr:cNvPr id="10" name="Image 9"/>
        <xdr:cNvPicPr>
          <a:picLocks noChangeAspect="1"/>
        </xdr:cNvPicPr>
      </xdr:nvPicPr>
      <xdr:blipFill>
        <a:blip xmlns:r="http://schemas.openxmlformats.org/officeDocument/2006/relationships" r:embed="rId5"/>
        <a:stretch>
          <a:fillRect/>
        </a:stretch>
      </xdr:blipFill>
      <xdr:spPr>
        <a:xfrm>
          <a:off x="6781800" y="4740927"/>
          <a:ext cx="6187440" cy="1789576"/>
        </a:xfrm>
        <a:prstGeom prst="rect">
          <a:avLst/>
        </a:prstGeom>
      </xdr:spPr>
    </xdr:pic>
    <xdr:clientData/>
  </xdr:twoCellAnchor>
  <xdr:twoCellAnchor editAs="oneCell">
    <xdr:from>
      <xdr:col>4</xdr:col>
      <xdr:colOff>144780</xdr:colOff>
      <xdr:row>36</xdr:row>
      <xdr:rowOff>60960</xdr:rowOff>
    </xdr:from>
    <xdr:to>
      <xdr:col>10</xdr:col>
      <xdr:colOff>641350</xdr:colOff>
      <xdr:row>41</xdr:row>
      <xdr:rowOff>18415</xdr:rowOff>
    </xdr:to>
    <xdr:pic>
      <xdr:nvPicPr>
        <xdr:cNvPr id="11" name="Image 10"/>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819900" y="6438900"/>
          <a:ext cx="6120130" cy="902335"/>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3</xdr:col>
      <xdr:colOff>800513</xdr:colOff>
      <xdr:row>1</xdr:row>
      <xdr:rowOff>53366</xdr:rowOff>
    </xdr:from>
    <xdr:to>
      <xdr:col>3</xdr:col>
      <xdr:colOff>1975697</xdr:colOff>
      <xdr:row>3</xdr:row>
      <xdr:rowOff>173012</xdr:rowOff>
    </xdr:to>
    <xdr:pic>
      <xdr:nvPicPr>
        <xdr:cNvPr id="2" name="Image 1"/>
        <xdr:cNvPicPr>
          <a:picLocks noChangeAspect="1"/>
        </xdr:cNvPicPr>
      </xdr:nvPicPr>
      <xdr:blipFill>
        <a:blip xmlns:r="http://schemas.openxmlformats.org/officeDocument/2006/relationships" r:embed="rId1"/>
        <a:stretch>
          <a:fillRect/>
        </a:stretch>
      </xdr:blipFill>
      <xdr:spPr>
        <a:xfrm>
          <a:off x="5372513" y="243866"/>
          <a:ext cx="1175184" cy="485406"/>
        </a:xfrm>
        <a:prstGeom prst="rect">
          <a:avLst/>
        </a:prstGeom>
      </xdr:spPr>
    </xdr:pic>
    <xdr:clientData/>
  </xdr:twoCellAnchor>
  <xdr:twoCellAnchor editAs="oneCell">
    <xdr:from>
      <xdr:col>0</xdr:col>
      <xdr:colOff>99061</xdr:colOff>
      <xdr:row>0</xdr:row>
      <xdr:rowOff>186696</xdr:rowOff>
    </xdr:from>
    <xdr:to>
      <xdr:col>1</xdr:col>
      <xdr:colOff>1</xdr:colOff>
      <xdr:row>4</xdr:row>
      <xdr:rowOff>9525</xdr:rowOff>
    </xdr:to>
    <xdr:pic>
      <xdr:nvPicPr>
        <xdr:cNvPr id="3" name="Image 2"/>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9061" y="186696"/>
          <a:ext cx="1386840" cy="561969"/>
        </a:xfrm>
        <a:prstGeom prst="rect">
          <a:avLst/>
        </a:prstGeom>
      </xdr:spPr>
    </xdr:pic>
    <xdr:clientData/>
  </xdr:twoCellAnchor>
  <xdr:twoCellAnchor editAs="oneCell">
    <xdr:from>
      <xdr:col>1</xdr:col>
      <xdr:colOff>100149</xdr:colOff>
      <xdr:row>15</xdr:row>
      <xdr:rowOff>20957</xdr:rowOff>
    </xdr:from>
    <xdr:to>
      <xdr:col>3</xdr:col>
      <xdr:colOff>691164</xdr:colOff>
      <xdr:row>34</xdr:row>
      <xdr:rowOff>141514</xdr:rowOff>
    </xdr:to>
    <xdr:pic>
      <xdr:nvPicPr>
        <xdr:cNvPr id="8" name="Image 7"/>
        <xdr:cNvPicPr>
          <a:picLocks noChangeAspect="1"/>
        </xdr:cNvPicPr>
      </xdr:nvPicPr>
      <xdr:blipFill>
        <a:blip xmlns:r="http://schemas.openxmlformats.org/officeDocument/2006/relationships" r:embed="rId3"/>
        <a:stretch>
          <a:fillRect/>
        </a:stretch>
      </xdr:blipFill>
      <xdr:spPr>
        <a:xfrm>
          <a:off x="1591492" y="2600871"/>
          <a:ext cx="3682558" cy="3636643"/>
        </a:xfrm>
        <a:prstGeom prst="rect">
          <a:avLst/>
        </a:prstGeom>
      </xdr:spPr>
    </xdr:pic>
    <xdr:clientData/>
  </xdr:twoCellAnchor>
  <xdr:twoCellAnchor editAs="oneCell">
    <xdr:from>
      <xdr:col>4</xdr:col>
      <xdr:colOff>97971</xdr:colOff>
      <xdr:row>30</xdr:row>
      <xdr:rowOff>0</xdr:rowOff>
    </xdr:from>
    <xdr:to>
      <xdr:col>10</xdr:col>
      <xdr:colOff>762000</xdr:colOff>
      <xdr:row>39</xdr:row>
      <xdr:rowOff>21771</xdr:rowOff>
    </xdr:to>
    <xdr:pic>
      <xdr:nvPicPr>
        <xdr:cNvPr id="9" name="Image 8"/>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r="19297" b="16687"/>
        <a:stretch/>
      </xdr:blipFill>
      <xdr:spPr bwMode="auto">
        <a:xfrm>
          <a:off x="6781800" y="5355771"/>
          <a:ext cx="6281057" cy="1719943"/>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4</xdr:col>
      <xdr:colOff>87084</xdr:colOff>
      <xdr:row>3</xdr:row>
      <xdr:rowOff>10886</xdr:rowOff>
    </xdr:from>
    <xdr:to>
      <xdr:col>10</xdr:col>
      <xdr:colOff>832566</xdr:colOff>
      <xdr:row>11</xdr:row>
      <xdr:rowOff>130628</xdr:rowOff>
    </xdr:to>
    <xdr:pic>
      <xdr:nvPicPr>
        <xdr:cNvPr id="10" name="Image 9"/>
        <xdr:cNvPicPr>
          <a:picLocks noChangeAspect="1"/>
        </xdr:cNvPicPr>
      </xdr:nvPicPr>
      <xdr:blipFill>
        <a:blip xmlns:r="http://schemas.openxmlformats.org/officeDocument/2006/relationships" r:embed="rId5"/>
        <a:stretch>
          <a:fillRect/>
        </a:stretch>
      </xdr:blipFill>
      <xdr:spPr>
        <a:xfrm>
          <a:off x="6770913" y="576943"/>
          <a:ext cx="6362510" cy="1360714"/>
        </a:xfrm>
        <a:prstGeom prst="rect">
          <a:avLst/>
        </a:prstGeom>
      </xdr:spPr>
    </xdr:pic>
    <xdr:clientData/>
  </xdr:twoCellAnchor>
  <xdr:twoCellAnchor editAs="oneCell">
    <xdr:from>
      <xdr:col>4</xdr:col>
      <xdr:colOff>511628</xdr:colOff>
      <xdr:row>12</xdr:row>
      <xdr:rowOff>130629</xdr:rowOff>
    </xdr:from>
    <xdr:to>
      <xdr:col>10</xdr:col>
      <xdr:colOff>221442</xdr:colOff>
      <xdr:row>29</xdr:row>
      <xdr:rowOff>45989</xdr:rowOff>
    </xdr:to>
    <xdr:pic>
      <xdr:nvPicPr>
        <xdr:cNvPr id="11" name="Image 10"/>
        <xdr:cNvPicPr>
          <a:picLocks noChangeAspect="1"/>
        </xdr:cNvPicPr>
      </xdr:nvPicPr>
      <xdr:blipFill>
        <a:blip xmlns:r="http://schemas.openxmlformats.org/officeDocument/2006/relationships" r:embed="rId6"/>
        <a:stretch>
          <a:fillRect/>
        </a:stretch>
      </xdr:blipFill>
      <xdr:spPr>
        <a:xfrm>
          <a:off x="7195457" y="2122715"/>
          <a:ext cx="5326842" cy="3093988"/>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3</xdr:col>
      <xdr:colOff>800513</xdr:colOff>
      <xdr:row>1</xdr:row>
      <xdr:rowOff>53366</xdr:rowOff>
    </xdr:from>
    <xdr:to>
      <xdr:col>3</xdr:col>
      <xdr:colOff>1975697</xdr:colOff>
      <xdr:row>3</xdr:row>
      <xdr:rowOff>173012</xdr:rowOff>
    </xdr:to>
    <xdr:pic>
      <xdr:nvPicPr>
        <xdr:cNvPr id="2" name="Image 1"/>
        <xdr:cNvPicPr>
          <a:picLocks noChangeAspect="1"/>
        </xdr:cNvPicPr>
      </xdr:nvPicPr>
      <xdr:blipFill>
        <a:blip xmlns:r="http://schemas.openxmlformats.org/officeDocument/2006/relationships" r:embed="rId1"/>
        <a:stretch>
          <a:fillRect/>
        </a:stretch>
      </xdr:blipFill>
      <xdr:spPr>
        <a:xfrm>
          <a:off x="5372513" y="243866"/>
          <a:ext cx="1175184" cy="485406"/>
        </a:xfrm>
        <a:prstGeom prst="rect">
          <a:avLst/>
        </a:prstGeom>
      </xdr:spPr>
    </xdr:pic>
    <xdr:clientData/>
  </xdr:twoCellAnchor>
  <xdr:twoCellAnchor editAs="oneCell">
    <xdr:from>
      <xdr:col>0</xdr:col>
      <xdr:colOff>99061</xdr:colOff>
      <xdr:row>0</xdr:row>
      <xdr:rowOff>186696</xdr:rowOff>
    </xdr:from>
    <xdr:to>
      <xdr:col>1</xdr:col>
      <xdr:colOff>1</xdr:colOff>
      <xdr:row>4</xdr:row>
      <xdr:rowOff>9525</xdr:rowOff>
    </xdr:to>
    <xdr:pic>
      <xdr:nvPicPr>
        <xdr:cNvPr id="3" name="Image 2"/>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9061" y="186696"/>
          <a:ext cx="1386840" cy="561969"/>
        </a:xfrm>
        <a:prstGeom prst="rect">
          <a:avLst/>
        </a:prstGeom>
      </xdr:spPr>
    </xdr:pic>
    <xdr:clientData/>
  </xdr:twoCellAnchor>
  <xdr:twoCellAnchor editAs="oneCell">
    <xdr:from>
      <xdr:col>0</xdr:col>
      <xdr:colOff>1188713</xdr:colOff>
      <xdr:row>16</xdr:row>
      <xdr:rowOff>7620</xdr:rowOff>
    </xdr:from>
    <xdr:to>
      <xdr:col>3</xdr:col>
      <xdr:colOff>1649708</xdr:colOff>
      <xdr:row>33</xdr:row>
      <xdr:rowOff>167640</xdr:rowOff>
    </xdr:to>
    <xdr:pic>
      <xdr:nvPicPr>
        <xdr:cNvPr id="9" name="Image 8"/>
        <xdr:cNvPicPr>
          <a:picLocks noChangeAspect="1"/>
        </xdr:cNvPicPr>
      </xdr:nvPicPr>
      <xdr:blipFill>
        <a:blip xmlns:r="http://schemas.openxmlformats.org/officeDocument/2006/relationships" r:embed="rId3"/>
        <a:stretch>
          <a:fillRect/>
        </a:stretch>
      </xdr:blipFill>
      <xdr:spPr>
        <a:xfrm>
          <a:off x="1188713" y="2727960"/>
          <a:ext cx="5032995" cy="3268980"/>
        </a:xfrm>
        <a:prstGeom prst="rect">
          <a:avLst/>
        </a:prstGeom>
      </xdr:spPr>
    </xdr:pic>
    <xdr:clientData/>
  </xdr:twoCellAnchor>
  <xdr:twoCellAnchor editAs="oneCell">
    <xdr:from>
      <xdr:col>5</xdr:col>
      <xdr:colOff>480060</xdr:colOff>
      <xdr:row>2</xdr:row>
      <xdr:rowOff>91440</xdr:rowOff>
    </xdr:from>
    <xdr:to>
      <xdr:col>9</xdr:col>
      <xdr:colOff>458764</xdr:colOff>
      <xdr:row>30</xdr:row>
      <xdr:rowOff>144780</xdr:rowOff>
    </xdr:to>
    <xdr:pic>
      <xdr:nvPicPr>
        <xdr:cNvPr id="10" name="Image 9"/>
        <xdr:cNvPicPr/>
      </xdr:nvPicPr>
      <xdr:blipFill>
        <a:blip xmlns:r="http://schemas.openxmlformats.org/officeDocument/2006/relationships" r:embed="rId4"/>
        <a:stretch>
          <a:fillRect/>
        </a:stretch>
      </xdr:blipFill>
      <xdr:spPr>
        <a:xfrm>
          <a:off x="8092440" y="464820"/>
          <a:ext cx="3727744" cy="4960620"/>
        </a:xfrm>
        <a:prstGeom prst="rect">
          <a:avLst/>
        </a:prstGeom>
      </xdr:spPr>
    </xdr:pic>
    <xdr:clientData/>
  </xdr:twoCellAnchor>
  <xdr:twoCellAnchor editAs="oneCell">
    <xdr:from>
      <xdr:col>4</xdr:col>
      <xdr:colOff>274320</xdr:colOff>
      <xdr:row>35</xdr:row>
      <xdr:rowOff>160020</xdr:rowOff>
    </xdr:from>
    <xdr:to>
      <xdr:col>10</xdr:col>
      <xdr:colOff>770890</xdr:colOff>
      <xdr:row>39</xdr:row>
      <xdr:rowOff>77470</xdr:rowOff>
    </xdr:to>
    <xdr:pic>
      <xdr:nvPicPr>
        <xdr:cNvPr id="7" name="Image 6"/>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49440" y="6355080"/>
          <a:ext cx="6120130" cy="679450"/>
        </a:xfrm>
        <a:prstGeom prst="rect">
          <a:avLst/>
        </a:prstGeom>
        <a:noFill/>
        <a:ln>
          <a:noFill/>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3</xdr:col>
      <xdr:colOff>800513</xdr:colOff>
      <xdr:row>1</xdr:row>
      <xdr:rowOff>53366</xdr:rowOff>
    </xdr:from>
    <xdr:to>
      <xdr:col>3</xdr:col>
      <xdr:colOff>1975697</xdr:colOff>
      <xdr:row>3</xdr:row>
      <xdr:rowOff>173012</xdr:rowOff>
    </xdr:to>
    <xdr:pic>
      <xdr:nvPicPr>
        <xdr:cNvPr id="2" name="Image 1"/>
        <xdr:cNvPicPr>
          <a:picLocks noChangeAspect="1"/>
        </xdr:cNvPicPr>
      </xdr:nvPicPr>
      <xdr:blipFill>
        <a:blip xmlns:r="http://schemas.openxmlformats.org/officeDocument/2006/relationships" r:embed="rId1"/>
        <a:stretch>
          <a:fillRect/>
        </a:stretch>
      </xdr:blipFill>
      <xdr:spPr>
        <a:xfrm>
          <a:off x="5372513" y="243866"/>
          <a:ext cx="1175184" cy="485406"/>
        </a:xfrm>
        <a:prstGeom prst="rect">
          <a:avLst/>
        </a:prstGeom>
      </xdr:spPr>
    </xdr:pic>
    <xdr:clientData/>
  </xdr:twoCellAnchor>
  <xdr:twoCellAnchor editAs="oneCell">
    <xdr:from>
      <xdr:col>0</xdr:col>
      <xdr:colOff>99061</xdr:colOff>
      <xdr:row>0</xdr:row>
      <xdr:rowOff>186696</xdr:rowOff>
    </xdr:from>
    <xdr:to>
      <xdr:col>1</xdr:col>
      <xdr:colOff>1</xdr:colOff>
      <xdr:row>4</xdr:row>
      <xdr:rowOff>9525</xdr:rowOff>
    </xdr:to>
    <xdr:pic>
      <xdr:nvPicPr>
        <xdr:cNvPr id="3" name="Image 2"/>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9061" y="186696"/>
          <a:ext cx="1386840" cy="561969"/>
        </a:xfrm>
        <a:prstGeom prst="rect">
          <a:avLst/>
        </a:prstGeom>
      </xdr:spPr>
    </xdr:pic>
    <xdr:clientData/>
  </xdr:twoCellAnchor>
  <xdr:twoCellAnchor editAs="oneCell">
    <xdr:from>
      <xdr:col>0</xdr:col>
      <xdr:colOff>22860</xdr:colOff>
      <xdr:row>18</xdr:row>
      <xdr:rowOff>137160</xdr:rowOff>
    </xdr:from>
    <xdr:to>
      <xdr:col>3</xdr:col>
      <xdr:colOff>1722663</xdr:colOff>
      <xdr:row>25</xdr:row>
      <xdr:rowOff>22961</xdr:rowOff>
    </xdr:to>
    <xdr:pic>
      <xdr:nvPicPr>
        <xdr:cNvPr id="8" name="Image 7"/>
        <xdr:cNvPicPr>
          <a:picLocks noChangeAspect="1"/>
        </xdr:cNvPicPr>
      </xdr:nvPicPr>
      <xdr:blipFill>
        <a:blip xmlns:r="http://schemas.openxmlformats.org/officeDocument/2006/relationships" r:embed="rId3"/>
        <a:stretch>
          <a:fillRect/>
        </a:stretch>
      </xdr:blipFill>
      <xdr:spPr>
        <a:xfrm>
          <a:off x="22860" y="3223260"/>
          <a:ext cx="6271803" cy="1165961"/>
        </a:xfrm>
        <a:prstGeom prst="rect">
          <a:avLst/>
        </a:prstGeom>
      </xdr:spPr>
    </xdr:pic>
    <xdr:clientData/>
  </xdr:twoCellAnchor>
  <xdr:twoCellAnchor>
    <xdr:from>
      <xdr:col>4</xdr:col>
      <xdr:colOff>175260</xdr:colOff>
      <xdr:row>3</xdr:row>
      <xdr:rowOff>99060</xdr:rowOff>
    </xdr:from>
    <xdr:to>
      <xdr:col>10</xdr:col>
      <xdr:colOff>647700</xdr:colOff>
      <xdr:row>28</xdr:row>
      <xdr:rowOff>83820</xdr:rowOff>
    </xdr:to>
    <xdr:pic>
      <xdr:nvPicPr>
        <xdr:cNvPr id="9" name="Image 8" descr="CVM"/>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850380" y="655320"/>
          <a:ext cx="6096000" cy="434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137160</xdr:colOff>
      <xdr:row>32</xdr:row>
      <xdr:rowOff>96074</xdr:rowOff>
    </xdr:from>
    <xdr:to>
      <xdr:col>10</xdr:col>
      <xdr:colOff>803642</xdr:colOff>
      <xdr:row>36</xdr:row>
      <xdr:rowOff>182880</xdr:rowOff>
    </xdr:to>
    <xdr:pic>
      <xdr:nvPicPr>
        <xdr:cNvPr id="10" name="Image 9"/>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12280" y="5742494"/>
          <a:ext cx="6290042" cy="818326"/>
        </a:xfrm>
        <a:prstGeom prst="rect">
          <a:avLst/>
        </a:prstGeom>
        <a:noFill/>
        <a:ln>
          <a:noFill/>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3</xdr:col>
      <xdr:colOff>800513</xdr:colOff>
      <xdr:row>1</xdr:row>
      <xdr:rowOff>53366</xdr:rowOff>
    </xdr:from>
    <xdr:to>
      <xdr:col>3</xdr:col>
      <xdr:colOff>1975697</xdr:colOff>
      <xdr:row>3</xdr:row>
      <xdr:rowOff>173012</xdr:rowOff>
    </xdr:to>
    <xdr:pic>
      <xdr:nvPicPr>
        <xdr:cNvPr id="2" name="Image 1"/>
        <xdr:cNvPicPr>
          <a:picLocks noChangeAspect="1"/>
        </xdr:cNvPicPr>
      </xdr:nvPicPr>
      <xdr:blipFill>
        <a:blip xmlns:r="http://schemas.openxmlformats.org/officeDocument/2006/relationships" r:embed="rId1"/>
        <a:stretch>
          <a:fillRect/>
        </a:stretch>
      </xdr:blipFill>
      <xdr:spPr>
        <a:xfrm>
          <a:off x="5372513" y="243866"/>
          <a:ext cx="1175184" cy="485406"/>
        </a:xfrm>
        <a:prstGeom prst="rect">
          <a:avLst/>
        </a:prstGeom>
      </xdr:spPr>
    </xdr:pic>
    <xdr:clientData/>
  </xdr:twoCellAnchor>
  <xdr:twoCellAnchor editAs="oneCell">
    <xdr:from>
      <xdr:col>0</xdr:col>
      <xdr:colOff>99061</xdr:colOff>
      <xdr:row>0</xdr:row>
      <xdr:rowOff>186696</xdr:rowOff>
    </xdr:from>
    <xdr:to>
      <xdr:col>1</xdr:col>
      <xdr:colOff>1</xdr:colOff>
      <xdr:row>4</xdr:row>
      <xdr:rowOff>9525</xdr:rowOff>
    </xdr:to>
    <xdr:pic>
      <xdr:nvPicPr>
        <xdr:cNvPr id="3" name="Image 2"/>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9061" y="186696"/>
          <a:ext cx="1386840" cy="561969"/>
        </a:xfrm>
        <a:prstGeom prst="rect">
          <a:avLst/>
        </a:prstGeom>
      </xdr:spPr>
    </xdr:pic>
    <xdr:clientData/>
  </xdr:twoCellAnchor>
  <xdr:twoCellAnchor editAs="oneCell">
    <xdr:from>
      <xdr:col>4</xdr:col>
      <xdr:colOff>293912</xdr:colOff>
      <xdr:row>22</xdr:row>
      <xdr:rowOff>54430</xdr:rowOff>
    </xdr:from>
    <xdr:to>
      <xdr:col>8</xdr:col>
      <xdr:colOff>458626</xdr:colOff>
      <xdr:row>28</xdr:row>
      <xdr:rowOff>33841</xdr:rowOff>
    </xdr:to>
    <xdr:pic>
      <xdr:nvPicPr>
        <xdr:cNvPr id="9" name="Image 8"/>
        <xdr:cNvPicPr>
          <a:picLocks noChangeAspect="1"/>
        </xdr:cNvPicPr>
      </xdr:nvPicPr>
      <xdr:blipFill>
        <a:blip xmlns:r="http://schemas.openxmlformats.org/officeDocument/2006/relationships" r:embed="rId3"/>
        <a:stretch>
          <a:fillRect/>
        </a:stretch>
      </xdr:blipFill>
      <xdr:spPr>
        <a:xfrm>
          <a:off x="6977741" y="3929744"/>
          <a:ext cx="3909399" cy="1089754"/>
        </a:xfrm>
        <a:prstGeom prst="rect">
          <a:avLst/>
        </a:prstGeom>
      </xdr:spPr>
    </xdr:pic>
    <xdr:clientData/>
  </xdr:twoCellAnchor>
  <xdr:twoCellAnchor editAs="oneCell">
    <xdr:from>
      <xdr:col>4</xdr:col>
      <xdr:colOff>250371</xdr:colOff>
      <xdr:row>29</xdr:row>
      <xdr:rowOff>141515</xdr:rowOff>
    </xdr:from>
    <xdr:to>
      <xdr:col>10</xdr:col>
      <xdr:colOff>753473</xdr:colOff>
      <xdr:row>33</xdr:row>
      <xdr:rowOff>94071</xdr:rowOff>
    </xdr:to>
    <xdr:pic>
      <xdr:nvPicPr>
        <xdr:cNvPr id="10" name="Image 9"/>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934200" y="5312229"/>
          <a:ext cx="6120130" cy="692785"/>
        </a:xfrm>
        <a:prstGeom prst="rect">
          <a:avLst/>
        </a:prstGeom>
        <a:noFill/>
        <a:ln>
          <a:noFill/>
        </a:ln>
      </xdr:spPr>
    </xdr:pic>
    <xdr:clientData/>
  </xdr:twoCellAnchor>
  <xdr:twoCellAnchor editAs="oneCell">
    <xdr:from>
      <xdr:col>5</xdr:col>
      <xdr:colOff>337455</xdr:colOff>
      <xdr:row>3</xdr:row>
      <xdr:rowOff>76201</xdr:rowOff>
    </xdr:from>
    <xdr:to>
      <xdr:col>9</xdr:col>
      <xdr:colOff>601236</xdr:colOff>
      <xdr:row>19</xdr:row>
      <xdr:rowOff>35070</xdr:rowOff>
    </xdr:to>
    <xdr:pic>
      <xdr:nvPicPr>
        <xdr:cNvPr id="11" name="Image 10"/>
        <xdr:cNvPicPr>
          <a:picLocks noChangeAspect="1"/>
        </xdr:cNvPicPr>
      </xdr:nvPicPr>
      <xdr:blipFill>
        <a:blip xmlns:r="http://schemas.openxmlformats.org/officeDocument/2006/relationships" r:embed="rId5"/>
        <a:stretch>
          <a:fillRect/>
        </a:stretch>
      </xdr:blipFill>
      <xdr:spPr>
        <a:xfrm>
          <a:off x="7957455" y="642258"/>
          <a:ext cx="4008467" cy="2712955"/>
        </a:xfrm>
        <a:prstGeom prst="rect">
          <a:avLst/>
        </a:prstGeom>
      </xdr:spPr>
    </xdr:pic>
    <xdr:clientData/>
  </xdr:twoCellAnchor>
  <xdr:twoCellAnchor editAs="oneCell">
    <xdr:from>
      <xdr:col>0</xdr:col>
      <xdr:colOff>892629</xdr:colOff>
      <xdr:row>16</xdr:row>
      <xdr:rowOff>174172</xdr:rowOff>
    </xdr:from>
    <xdr:to>
      <xdr:col>3</xdr:col>
      <xdr:colOff>394417</xdr:colOff>
      <xdr:row>33</xdr:row>
      <xdr:rowOff>129809</xdr:rowOff>
    </xdr:to>
    <xdr:pic>
      <xdr:nvPicPr>
        <xdr:cNvPr id="12" name="Image 11"/>
        <xdr:cNvPicPr>
          <a:picLocks noChangeAspect="1"/>
        </xdr:cNvPicPr>
      </xdr:nvPicPr>
      <xdr:blipFill>
        <a:blip xmlns:r="http://schemas.openxmlformats.org/officeDocument/2006/relationships" r:embed="rId6"/>
        <a:stretch>
          <a:fillRect/>
        </a:stretch>
      </xdr:blipFill>
      <xdr:spPr>
        <a:xfrm>
          <a:off x="892629" y="2939143"/>
          <a:ext cx="4084674" cy="3101609"/>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9"/>
  <sheetViews>
    <sheetView zoomScaleNormal="100" workbookViewId="0">
      <pane xSplit="2" ySplit="2" topLeftCell="C3" activePane="bottomRight" state="frozenSplit"/>
      <selection pane="topRight" activeCell="E1" sqref="E1"/>
      <selection pane="bottomLeft" activeCell="A23" sqref="A23"/>
      <selection pane="bottomRight" activeCell="E16" sqref="E16"/>
    </sheetView>
  </sheetViews>
  <sheetFormatPr baseColWidth="10" defaultColWidth="11.44140625" defaultRowHeight="14.4" x14ac:dyDescent="0.3"/>
  <cols>
    <col min="1" max="1" width="8.33203125" style="14" bestFit="1" customWidth="1"/>
    <col min="2" max="2" width="27.109375" style="14" bestFit="1" customWidth="1"/>
    <col min="3" max="3" width="46.44140625" style="14" bestFit="1" customWidth="1"/>
    <col min="4" max="4" width="18.88671875" style="54" bestFit="1" customWidth="1"/>
    <col min="5" max="5" width="77.109375" style="55" bestFit="1" customWidth="1"/>
    <col min="6" max="16384" width="11.44140625" style="14"/>
  </cols>
  <sheetData>
    <row r="1" spans="1:8" ht="15" thickBot="1" x14ac:dyDescent="0.35">
      <c r="A1" s="78" t="s">
        <v>35</v>
      </c>
      <c r="B1" s="79"/>
      <c r="C1" s="79"/>
      <c r="D1" s="79"/>
      <c r="E1" s="79"/>
    </row>
    <row r="2" spans="1:8" ht="15" thickBot="1" x14ac:dyDescent="0.35">
      <c r="A2" s="38" t="s">
        <v>36</v>
      </c>
      <c r="B2" s="39" t="s">
        <v>37</v>
      </c>
      <c r="C2" s="39" t="s">
        <v>38</v>
      </c>
      <c r="D2" s="40" t="s">
        <v>39</v>
      </c>
      <c r="E2" s="39" t="s">
        <v>40</v>
      </c>
    </row>
    <row r="3" spans="1:8" ht="29.4" thickBot="1" x14ac:dyDescent="0.35">
      <c r="A3" s="41" t="s">
        <v>41</v>
      </c>
      <c r="B3" s="47" t="s">
        <v>24</v>
      </c>
      <c r="C3" s="70" t="s">
        <v>23</v>
      </c>
      <c r="D3" s="72" t="s">
        <v>58</v>
      </c>
      <c r="E3" s="43" t="s">
        <v>61</v>
      </c>
    </row>
    <row r="4" spans="1:8" ht="15" thickBot="1" x14ac:dyDescent="0.35">
      <c r="A4" s="41" t="s">
        <v>42</v>
      </c>
      <c r="B4" s="47" t="s">
        <v>24</v>
      </c>
      <c r="C4" s="71" t="s">
        <v>23</v>
      </c>
      <c r="D4" s="72" t="s">
        <v>69</v>
      </c>
      <c r="E4" s="43" t="s">
        <v>70</v>
      </c>
    </row>
    <row r="5" spans="1:8" ht="29.4" thickBot="1" x14ac:dyDescent="0.35">
      <c r="A5" s="41" t="s">
        <v>43</v>
      </c>
      <c r="B5" s="47" t="s">
        <v>24</v>
      </c>
      <c r="C5" s="66" t="s">
        <v>25</v>
      </c>
      <c r="D5" s="67" t="s">
        <v>73</v>
      </c>
      <c r="E5" s="42" t="s">
        <v>98</v>
      </c>
      <c r="H5" s="77"/>
    </row>
    <row r="6" spans="1:8" ht="29.4" thickBot="1" x14ac:dyDescent="0.35">
      <c r="A6" s="41" t="s">
        <v>44</v>
      </c>
      <c r="B6" s="47" t="s">
        <v>24</v>
      </c>
      <c r="C6" s="68" t="s">
        <v>25</v>
      </c>
      <c r="D6" s="67" t="s">
        <v>73</v>
      </c>
      <c r="E6" s="42" t="s">
        <v>99</v>
      </c>
    </row>
    <row r="7" spans="1:8" ht="29.4" thickBot="1" x14ac:dyDescent="0.35">
      <c r="A7" s="41" t="s">
        <v>45</v>
      </c>
      <c r="B7" s="47" t="s">
        <v>24</v>
      </c>
      <c r="C7" s="68" t="s">
        <v>25</v>
      </c>
      <c r="D7" s="69" t="s">
        <v>77</v>
      </c>
      <c r="E7" s="44" t="s">
        <v>80</v>
      </c>
    </row>
    <row r="8" spans="1:8" ht="29.4" thickBot="1" x14ac:dyDescent="0.35">
      <c r="A8" s="41" t="s">
        <v>46</v>
      </c>
      <c r="B8" s="47" t="s">
        <v>24</v>
      </c>
      <c r="C8" s="48" t="s">
        <v>26</v>
      </c>
      <c r="D8" s="49" t="str">
        <f>C8</f>
        <v>GESTION PATRIMONIALE</v>
      </c>
      <c r="E8" s="42" t="s">
        <v>81</v>
      </c>
    </row>
    <row r="9" spans="1:8" ht="58.2" thickBot="1" x14ac:dyDescent="0.35">
      <c r="A9" s="41" t="s">
        <v>47</v>
      </c>
      <c r="B9" s="47" t="s">
        <v>24</v>
      </c>
      <c r="C9" s="62" t="s">
        <v>27</v>
      </c>
      <c r="D9" s="63" t="s">
        <v>85</v>
      </c>
      <c r="E9" s="43" t="s">
        <v>86</v>
      </c>
    </row>
    <row r="10" spans="1:8" ht="58.2" thickBot="1" x14ac:dyDescent="0.35">
      <c r="A10" s="41" t="s">
        <v>48</v>
      </c>
      <c r="B10" s="47" t="s">
        <v>24</v>
      </c>
      <c r="C10" s="64" t="s">
        <v>27</v>
      </c>
      <c r="D10" s="63" t="s">
        <v>85</v>
      </c>
      <c r="E10" s="45" t="s">
        <v>88</v>
      </c>
    </row>
    <row r="11" spans="1:8" ht="15" thickBot="1" x14ac:dyDescent="0.35">
      <c r="A11" s="41" t="s">
        <v>49</v>
      </c>
      <c r="B11" s="47" t="s">
        <v>24</v>
      </c>
      <c r="C11" s="64" t="s">
        <v>27</v>
      </c>
      <c r="D11" s="65" t="s">
        <v>89</v>
      </c>
      <c r="E11" s="45" t="s">
        <v>118</v>
      </c>
    </row>
    <row r="12" spans="1:8" ht="29.4" thickBot="1" x14ac:dyDescent="0.35">
      <c r="A12" s="41" t="s">
        <v>50</v>
      </c>
      <c r="B12" s="47" t="s">
        <v>24</v>
      </c>
      <c r="C12" s="64" t="s">
        <v>27</v>
      </c>
      <c r="D12" s="65" t="s">
        <v>92</v>
      </c>
      <c r="E12" s="45" t="s">
        <v>91</v>
      </c>
    </row>
    <row r="13" spans="1:8" ht="15" thickBot="1" x14ac:dyDescent="0.35">
      <c r="A13" s="41" t="s">
        <v>51</v>
      </c>
      <c r="B13" s="47" t="s">
        <v>24</v>
      </c>
      <c r="C13" s="64" t="s">
        <v>27</v>
      </c>
      <c r="D13" s="65" t="s">
        <v>93</v>
      </c>
      <c r="E13" s="45" t="s">
        <v>94</v>
      </c>
    </row>
    <row r="14" spans="1:8" ht="15" thickBot="1" x14ac:dyDescent="0.35">
      <c r="A14" s="41" t="s">
        <v>52</v>
      </c>
      <c r="B14" s="47" t="s">
        <v>24</v>
      </c>
      <c r="C14" s="64" t="s">
        <v>27</v>
      </c>
      <c r="D14" s="65" t="s">
        <v>93</v>
      </c>
      <c r="E14" s="45" t="s">
        <v>96</v>
      </c>
    </row>
    <row r="15" spans="1:8" ht="43.8" thickBot="1" x14ac:dyDescent="0.35">
      <c r="A15" s="41" t="s">
        <v>53</v>
      </c>
      <c r="B15" s="47" t="s">
        <v>24</v>
      </c>
      <c r="C15" s="50" t="s">
        <v>30</v>
      </c>
      <c r="D15" s="51" t="s">
        <v>105</v>
      </c>
      <c r="E15" s="43" t="s">
        <v>106</v>
      </c>
    </row>
    <row r="16" spans="1:8" ht="15" thickBot="1" x14ac:dyDescent="0.35">
      <c r="A16" s="41" t="s">
        <v>54</v>
      </c>
      <c r="B16" s="47" t="s">
        <v>24</v>
      </c>
      <c r="C16" s="52" t="s">
        <v>30</v>
      </c>
      <c r="D16" s="53" t="s">
        <v>109</v>
      </c>
      <c r="E16" s="43" t="s">
        <v>108</v>
      </c>
    </row>
    <row r="17" spans="1:5" ht="15" thickBot="1" x14ac:dyDescent="0.35">
      <c r="A17" s="41" t="s">
        <v>55</v>
      </c>
      <c r="B17" s="47" t="s">
        <v>24</v>
      </c>
      <c r="C17" s="56" t="s">
        <v>28</v>
      </c>
      <c r="D17" s="57" t="s">
        <v>111</v>
      </c>
      <c r="E17" s="43" t="s">
        <v>112</v>
      </c>
    </row>
    <row r="18" spans="1:5" ht="15" thickBot="1" x14ac:dyDescent="0.35">
      <c r="A18" s="41" t="s">
        <v>56</v>
      </c>
      <c r="B18" s="47" t="s">
        <v>24</v>
      </c>
      <c r="C18" s="58" t="s">
        <v>28</v>
      </c>
      <c r="D18" s="59" t="s">
        <v>113</v>
      </c>
      <c r="E18" s="45" t="s">
        <v>114</v>
      </c>
    </row>
    <row r="19" spans="1:5" ht="15" thickBot="1" x14ac:dyDescent="0.35">
      <c r="A19" s="41" t="s">
        <v>57</v>
      </c>
      <c r="B19" s="47" t="s">
        <v>24</v>
      </c>
      <c r="C19" s="60" t="s">
        <v>28</v>
      </c>
      <c r="D19" s="61" t="s">
        <v>29</v>
      </c>
      <c r="E19" s="46"/>
    </row>
  </sheetData>
  <autoFilter ref="B2:E19"/>
  <mergeCells count="1">
    <mergeCell ref="A1:E1"/>
  </mergeCells>
  <pageMargins left="0.7" right="0.7" top="0.75" bottom="0.75" header="0.3" footer="0.3"/>
  <pageSetup paperSize="8" scale="7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R71"/>
  <sheetViews>
    <sheetView showGridLines="0" tabSelected="1" view="pageBreakPreview" topLeftCell="A3" zoomScaleNormal="70" zoomScaleSheetLayoutView="100" workbookViewId="0">
      <selection activeCell="B42" sqref="B42:D49"/>
    </sheetView>
  </sheetViews>
  <sheetFormatPr baseColWidth="10" defaultColWidth="11.44140625" defaultRowHeight="14.4" x14ac:dyDescent="0.3"/>
  <cols>
    <col min="1" max="1" width="21.6640625" style="33" customWidth="1"/>
    <col min="2" max="2" width="28.6640625" style="33" customWidth="1"/>
    <col min="3" max="3" width="16.33203125" style="33" customWidth="1"/>
    <col min="4" max="4" width="30.6640625" style="33" customWidth="1"/>
    <col min="5" max="10" width="13.6640625" style="33" customWidth="1"/>
    <col min="11" max="11" width="12.33203125" style="33" customWidth="1"/>
    <col min="12" max="16384" width="11.44140625" style="33"/>
  </cols>
  <sheetData>
    <row r="1" spans="1:12" ht="15" customHeight="1" x14ac:dyDescent="0.3">
      <c r="A1" s="88" t="s">
        <v>59</v>
      </c>
      <c r="B1" s="89"/>
      <c r="C1" s="89"/>
      <c r="D1" s="90"/>
      <c r="E1" s="94" t="s">
        <v>6</v>
      </c>
      <c r="F1" s="95"/>
      <c r="G1" s="95"/>
      <c r="H1" s="95"/>
      <c r="I1" s="95"/>
      <c r="J1" s="95"/>
      <c r="K1" s="96"/>
    </row>
    <row r="2" spans="1:12" ht="14.4" customHeight="1" x14ac:dyDescent="0.3">
      <c r="A2" s="91"/>
      <c r="B2" s="92"/>
      <c r="C2" s="92"/>
      <c r="D2" s="93"/>
      <c r="E2" s="25"/>
      <c r="F2" s="26"/>
      <c r="G2" s="26"/>
      <c r="H2" s="26"/>
      <c r="I2" s="26"/>
      <c r="J2" s="26"/>
      <c r="K2" s="27"/>
    </row>
    <row r="3" spans="1:12" ht="14.4" customHeight="1" x14ac:dyDescent="0.3">
      <c r="A3" s="91"/>
      <c r="B3" s="92"/>
      <c r="C3" s="92"/>
      <c r="D3" s="93"/>
      <c r="E3" s="3"/>
      <c r="F3" s="4"/>
      <c r="G3" s="4"/>
      <c r="H3" s="4"/>
      <c r="I3" s="4"/>
      <c r="J3" s="4"/>
      <c r="K3" s="5"/>
    </row>
    <row r="4" spans="1:12" ht="14.4" customHeight="1" x14ac:dyDescent="0.3">
      <c r="A4" s="97" t="s">
        <v>60</v>
      </c>
      <c r="B4" s="98"/>
      <c r="C4" s="98"/>
      <c r="D4" s="99"/>
      <c r="E4" s="3"/>
      <c r="F4" s="4"/>
      <c r="G4" s="4"/>
      <c r="H4" s="4"/>
      <c r="I4" s="4"/>
      <c r="J4" s="4"/>
      <c r="K4" s="5"/>
      <c r="L4" s="30"/>
    </row>
    <row r="5" spans="1:12" s="14" customFormat="1" ht="15" customHeight="1" x14ac:dyDescent="0.3">
      <c r="A5" s="100"/>
      <c r="B5" s="101"/>
      <c r="C5" s="101"/>
      <c r="D5" s="102"/>
      <c r="E5" s="16"/>
      <c r="F5" s="17"/>
      <c r="G5" s="17"/>
      <c r="H5" s="17"/>
      <c r="I5" s="17"/>
      <c r="J5" s="17"/>
      <c r="K5" s="18"/>
    </row>
    <row r="6" spans="1:12" ht="6.75" customHeight="1" x14ac:dyDescent="0.3">
      <c r="A6" s="3"/>
      <c r="B6" s="4"/>
      <c r="C6" s="4"/>
      <c r="D6" s="5"/>
      <c r="E6" s="3"/>
      <c r="F6" s="4"/>
      <c r="G6" s="4"/>
      <c r="H6" s="4"/>
      <c r="I6" s="4"/>
      <c r="J6" s="4"/>
      <c r="K6" s="5"/>
    </row>
    <row r="7" spans="1:12" x14ac:dyDescent="0.3">
      <c r="A7" s="103" t="str">
        <f>Feuil1!E3</f>
        <v>Diagnostic et travaux sur la production</v>
      </c>
      <c r="B7" s="104"/>
      <c r="C7" s="104"/>
      <c r="D7" s="105"/>
      <c r="E7" s="3"/>
      <c r="F7" s="4"/>
      <c r="G7" s="4"/>
      <c r="H7" s="4"/>
      <c r="I7" s="4"/>
      <c r="J7" s="4"/>
      <c r="K7" s="5"/>
    </row>
    <row r="8" spans="1:12" ht="6" customHeight="1" x14ac:dyDescent="0.3">
      <c r="A8" s="3"/>
      <c r="B8" s="4"/>
      <c r="C8" s="4"/>
      <c r="D8" s="5"/>
      <c r="E8" s="3"/>
      <c r="F8" s="4"/>
      <c r="G8" s="4"/>
      <c r="H8" s="4"/>
      <c r="I8" s="4"/>
      <c r="J8" s="4"/>
      <c r="K8" s="5"/>
    </row>
    <row r="9" spans="1:12" x14ac:dyDescent="0.3">
      <c r="A9" s="3"/>
      <c r="B9" s="106" t="s">
        <v>1</v>
      </c>
      <c r="C9" s="107"/>
      <c r="D9" s="1">
        <f ca="1">TODAY()</f>
        <v>45734</v>
      </c>
      <c r="E9" s="3"/>
      <c r="F9" s="4"/>
      <c r="G9" s="4"/>
      <c r="H9" s="4"/>
      <c r="I9" s="4"/>
      <c r="J9" s="4"/>
      <c r="K9" s="5"/>
    </row>
    <row r="10" spans="1:12" ht="10.199999999999999" customHeight="1" thickBot="1" x14ac:dyDescent="0.35">
      <c r="A10" s="3"/>
      <c r="B10" s="4"/>
      <c r="C10" s="4"/>
      <c r="D10" s="5"/>
      <c r="E10" s="3"/>
      <c r="F10" s="4"/>
      <c r="G10" s="4"/>
      <c r="H10" s="4"/>
      <c r="I10" s="4"/>
      <c r="J10" s="4"/>
      <c r="K10" s="5"/>
    </row>
    <row r="11" spans="1:12" ht="15" thickBot="1" x14ac:dyDescent="0.35">
      <c r="A11" s="6" t="s">
        <v>2</v>
      </c>
      <c r="B11" s="108" t="str">
        <f ca="1">RIGHT(CELL("nomfichier",A1),LEN(CELL("nomfichier",A1))-FIND("]",CELL("nomfichier",A1)))</f>
        <v>GBA_01</v>
      </c>
      <c r="C11" s="108"/>
      <c r="D11" s="109"/>
      <c r="E11" s="3"/>
      <c r="F11" s="4"/>
      <c r="G11" s="4"/>
      <c r="H11" s="4"/>
      <c r="I11" s="4"/>
      <c r="J11" s="4"/>
      <c r="K11" s="5"/>
    </row>
    <row r="12" spans="1:12" x14ac:dyDescent="0.3">
      <c r="A12" s="3"/>
      <c r="B12" s="4"/>
      <c r="C12" s="4"/>
      <c r="D12" s="5"/>
      <c r="E12" s="3"/>
      <c r="F12" s="4"/>
      <c r="G12" s="4"/>
      <c r="H12" s="4"/>
      <c r="I12" s="4"/>
      <c r="J12" s="4"/>
      <c r="K12" s="5"/>
    </row>
    <row r="13" spans="1:12" ht="16.95" customHeight="1" x14ac:dyDescent="0.3">
      <c r="A13" s="94" t="s">
        <v>0</v>
      </c>
      <c r="B13" s="95"/>
      <c r="C13" s="95"/>
      <c r="D13" s="96"/>
      <c r="E13" s="3"/>
      <c r="F13" s="4"/>
      <c r="G13" s="4"/>
      <c r="H13" s="4"/>
      <c r="I13" s="4"/>
      <c r="J13" s="4"/>
      <c r="K13" s="5"/>
    </row>
    <row r="14" spans="1:12" x14ac:dyDescent="0.3">
      <c r="A14" s="25"/>
      <c r="B14" s="26"/>
      <c r="C14" s="26"/>
      <c r="D14" s="27"/>
      <c r="E14" s="3"/>
      <c r="F14" s="4"/>
      <c r="G14" s="4"/>
      <c r="H14" s="4"/>
      <c r="I14" s="4"/>
      <c r="J14" s="4"/>
      <c r="K14" s="5"/>
    </row>
    <row r="15" spans="1:12" ht="14.4" customHeight="1" x14ac:dyDescent="0.3">
      <c r="A15" s="10" t="s">
        <v>14</v>
      </c>
      <c r="B15" s="11" t="str">
        <f>Feuil1!B3</f>
        <v>TOUT LE TERRITOIRE</v>
      </c>
      <c r="C15" s="12" t="s">
        <v>33</v>
      </c>
      <c r="D15" s="34" t="s">
        <v>65</v>
      </c>
      <c r="E15" s="3"/>
      <c r="F15" s="4"/>
      <c r="G15" s="4"/>
      <c r="H15" s="4"/>
      <c r="I15" s="4"/>
      <c r="J15" s="4"/>
      <c r="K15" s="5"/>
    </row>
    <row r="16" spans="1:12" x14ac:dyDescent="0.3">
      <c r="A16" s="10" t="s">
        <v>15</v>
      </c>
      <c r="B16" s="76" t="s">
        <v>64</v>
      </c>
      <c r="C16" s="12"/>
      <c r="D16" s="29"/>
      <c r="E16" s="3"/>
      <c r="F16" s="4"/>
      <c r="G16" s="4"/>
      <c r="H16" s="4"/>
      <c r="I16" s="4"/>
      <c r="J16" s="4"/>
      <c r="K16" s="5"/>
    </row>
    <row r="17" spans="1:11" x14ac:dyDescent="0.3">
      <c r="B17" s="33" t="s">
        <v>67</v>
      </c>
      <c r="E17" s="3"/>
      <c r="F17" s="4"/>
      <c r="G17" s="4"/>
      <c r="H17" s="4"/>
      <c r="I17" s="4"/>
      <c r="J17" s="4"/>
      <c r="K17" s="5"/>
    </row>
    <row r="18" spans="1:11" x14ac:dyDescent="0.3">
      <c r="A18" s="3"/>
      <c r="B18" s="4" t="s">
        <v>63</v>
      </c>
      <c r="C18" s="4"/>
      <c r="D18" s="5"/>
      <c r="E18" s="3"/>
      <c r="F18" s="4"/>
      <c r="G18" s="4"/>
      <c r="H18" s="4"/>
      <c r="I18" s="4"/>
      <c r="J18" s="4"/>
      <c r="K18" s="5"/>
    </row>
    <row r="19" spans="1:11" x14ac:dyDescent="0.3">
      <c r="A19" s="3"/>
      <c r="B19" s="4"/>
      <c r="C19" s="4"/>
      <c r="D19" s="5"/>
      <c r="E19" s="3"/>
      <c r="F19" s="4"/>
      <c r="G19" s="4"/>
      <c r="H19" s="4"/>
      <c r="I19" s="4"/>
      <c r="J19" s="4"/>
      <c r="K19" s="5"/>
    </row>
    <row r="20" spans="1:11" x14ac:dyDescent="0.3">
      <c r="A20" s="3"/>
      <c r="B20" s="4"/>
      <c r="C20" s="4"/>
      <c r="D20" s="5"/>
      <c r="E20" s="3"/>
      <c r="F20" s="4"/>
      <c r="G20" s="4"/>
      <c r="H20" s="4"/>
      <c r="I20" s="4"/>
      <c r="J20" s="4"/>
      <c r="K20" s="5"/>
    </row>
    <row r="21" spans="1:11" x14ac:dyDescent="0.3">
      <c r="A21" s="3"/>
      <c r="B21" s="4"/>
      <c r="C21" s="4"/>
      <c r="D21" s="5"/>
      <c r="E21" s="3"/>
      <c r="F21" s="4"/>
      <c r="G21" s="4"/>
      <c r="H21" s="4"/>
      <c r="I21" s="4"/>
      <c r="J21" s="4"/>
      <c r="K21" s="5"/>
    </row>
    <row r="22" spans="1:11" x14ac:dyDescent="0.3">
      <c r="A22" s="3"/>
      <c r="B22" s="4"/>
      <c r="C22" s="4"/>
      <c r="D22" s="5"/>
      <c r="E22" s="3"/>
      <c r="F22" s="4"/>
      <c r="G22" s="4"/>
      <c r="H22" s="4"/>
      <c r="I22" s="4"/>
      <c r="J22" s="4"/>
      <c r="K22" s="5"/>
    </row>
    <row r="23" spans="1:11" x14ac:dyDescent="0.3">
      <c r="A23" s="3"/>
      <c r="B23" s="4"/>
      <c r="C23" s="4"/>
      <c r="D23" s="5"/>
      <c r="E23" s="3"/>
      <c r="F23" s="4"/>
      <c r="G23" s="4"/>
      <c r="H23" s="4"/>
      <c r="I23" s="4"/>
      <c r="J23" s="4"/>
      <c r="K23" s="5"/>
    </row>
    <row r="24" spans="1:11" x14ac:dyDescent="0.3">
      <c r="A24" s="3"/>
      <c r="B24" s="4"/>
      <c r="C24" s="4"/>
      <c r="D24" s="5"/>
      <c r="E24" s="3"/>
      <c r="F24" s="4"/>
      <c r="G24" s="4"/>
      <c r="H24" s="4"/>
      <c r="I24" s="4"/>
      <c r="J24" s="4"/>
      <c r="K24" s="5"/>
    </row>
    <row r="25" spans="1:11" x14ac:dyDescent="0.3">
      <c r="A25" s="3"/>
      <c r="B25" s="4"/>
      <c r="C25" s="4"/>
      <c r="D25" s="5"/>
      <c r="E25" s="3"/>
      <c r="F25" s="4"/>
      <c r="G25" s="4"/>
      <c r="H25" s="4"/>
      <c r="I25" s="4"/>
      <c r="J25" s="4"/>
      <c r="K25" s="5"/>
    </row>
    <row r="26" spans="1:11" x14ac:dyDescent="0.3">
      <c r="A26" s="3"/>
      <c r="B26" s="4"/>
      <c r="C26" s="4"/>
      <c r="D26" s="5"/>
      <c r="E26" s="3"/>
      <c r="F26" s="4"/>
      <c r="G26" s="4"/>
      <c r="H26" s="4"/>
      <c r="I26" s="4"/>
      <c r="J26" s="4"/>
      <c r="K26" s="5"/>
    </row>
    <row r="27" spans="1:11" x14ac:dyDescent="0.3">
      <c r="A27" s="3"/>
      <c r="B27" s="4"/>
      <c r="C27" s="4"/>
      <c r="D27" s="5"/>
      <c r="E27" s="3"/>
      <c r="F27" s="4"/>
      <c r="G27" s="4"/>
      <c r="H27" s="4"/>
      <c r="I27" s="4"/>
      <c r="J27" s="4"/>
      <c r="K27" s="5"/>
    </row>
    <row r="28" spans="1:11" x14ac:dyDescent="0.3">
      <c r="A28" s="3"/>
      <c r="B28" s="4"/>
      <c r="C28" s="4"/>
      <c r="D28" s="5"/>
      <c r="E28" s="3"/>
      <c r="F28" s="4"/>
      <c r="G28" s="4"/>
      <c r="H28" s="4"/>
      <c r="I28" s="4"/>
      <c r="J28" s="4"/>
      <c r="K28" s="5"/>
    </row>
    <row r="29" spans="1:11" x14ac:dyDescent="0.3">
      <c r="A29" s="3"/>
      <c r="B29" s="4"/>
      <c r="C29" s="4"/>
      <c r="D29" s="5"/>
      <c r="E29" s="3"/>
      <c r="F29" s="4"/>
      <c r="G29" s="4"/>
      <c r="H29" s="4"/>
      <c r="I29" s="4"/>
      <c r="J29" s="4"/>
      <c r="K29" s="5"/>
    </row>
    <row r="30" spans="1:11" x14ac:dyDescent="0.3">
      <c r="A30" s="3"/>
      <c r="B30" s="4"/>
      <c r="C30" s="4"/>
      <c r="D30" s="5"/>
      <c r="E30" s="3"/>
      <c r="F30" s="4"/>
      <c r="G30" s="4"/>
      <c r="H30" s="4"/>
      <c r="I30" s="4"/>
      <c r="J30" s="4"/>
      <c r="K30" s="5"/>
    </row>
    <row r="31" spans="1:11" x14ac:dyDescent="0.3">
      <c r="A31" s="3"/>
      <c r="B31" s="4"/>
      <c r="C31" s="4"/>
      <c r="D31" s="5"/>
      <c r="E31" s="3"/>
      <c r="F31" s="4"/>
      <c r="G31" s="4"/>
      <c r="H31" s="4"/>
      <c r="I31" s="4"/>
      <c r="J31" s="4"/>
      <c r="K31" s="5"/>
    </row>
    <row r="32" spans="1:11" x14ac:dyDescent="0.3">
      <c r="A32" s="3"/>
      <c r="B32" s="4"/>
      <c r="C32" s="4"/>
      <c r="D32" s="5"/>
      <c r="E32" s="3"/>
      <c r="F32" s="4"/>
      <c r="G32" s="4"/>
      <c r="H32" s="4"/>
      <c r="I32" s="4"/>
      <c r="J32" s="4"/>
      <c r="K32" s="5"/>
    </row>
    <row r="33" spans="1:18" x14ac:dyDescent="0.3">
      <c r="A33" s="3"/>
      <c r="B33" s="4"/>
      <c r="C33" s="4"/>
      <c r="D33" s="5"/>
      <c r="E33" s="3"/>
      <c r="F33" s="4"/>
      <c r="G33" s="4"/>
      <c r="H33" s="4"/>
      <c r="I33" s="4"/>
      <c r="J33" s="4"/>
      <c r="K33" s="5"/>
    </row>
    <row r="34" spans="1:18" x14ac:dyDescent="0.3">
      <c r="A34" s="3"/>
      <c r="B34" s="4"/>
      <c r="C34" s="4"/>
      <c r="D34" s="5"/>
      <c r="E34" s="3"/>
      <c r="F34" s="4"/>
      <c r="G34" s="4"/>
      <c r="H34" s="4"/>
      <c r="I34" s="4"/>
      <c r="J34" s="4"/>
      <c r="K34" s="5"/>
    </row>
    <row r="35" spans="1:18" x14ac:dyDescent="0.3">
      <c r="A35" s="8"/>
      <c r="B35" s="9"/>
      <c r="C35" s="9"/>
      <c r="D35" s="28"/>
      <c r="E35" s="3"/>
      <c r="F35" s="4"/>
      <c r="G35" s="4"/>
      <c r="H35" s="4"/>
      <c r="I35" s="4"/>
      <c r="J35" s="4"/>
      <c r="K35" s="5"/>
    </row>
    <row r="36" spans="1:18" x14ac:dyDescent="0.3">
      <c r="A36" s="94" t="s">
        <v>16</v>
      </c>
      <c r="B36" s="95"/>
      <c r="C36" s="95"/>
      <c r="D36" s="96"/>
      <c r="E36" s="3"/>
      <c r="F36" s="4"/>
      <c r="G36" s="4"/>
      <c r="H36" s="4"/>
      <c r="I36" s="4"/>
      <c r="J36" s="4"/>
      <c r="K36" s="5"/>
    </row>
    <row r="37" spans="1:18" ht="16.95" customHeight="1" x14ac:dyDescent="0.3">
      <c r="A37" s="3"/>
      <c r="B37" s="4"/>
      <c r="C37" s="4"/>
      <c r="D37" s="5"/>
      <c r="E37" s="3"/>
      <c r="F37" s="4"/>
      <c r="G37" s="4"/>
      <c r="H37" s="4"/>
      <c r="I37" s="4"/>
      <c r="J37" s="4"/>
      <c r="K37" s="5"/>
    </row>
    <row r="38" spans="1:18" ht="14.4" customHeight="1" x14ac:dyDescent="0.3">
      <c r="A38" s="13" t="s">
        <v>4</v>
      </c>
      <c r="B38" s="110" t="str">
        <f>Feuil1!C3</f>
        <v>REHABILITATION DES OUVRAGES</v>
      </c>
      <c r="C38" s="111"/>
      <c r="D38" s="112"/>
      <c r="E38" s="3"/>
      <c r="F38" s="4"/>
      <c r="G38" s="4"/>
      <c r="H38" s="4"/>
      <c r="I38" s="4"/>
      <c r="J38" s="4"/>
      <c r="K38" s="5"/>
      <c r="M38" s="4"/>
      <c r="N38" s="4"/>
      <c r="O38" s="4"/>
      <c r="P38" s="4"/>
      <c r="Q38" s="4"/>
      <c r="R38" s="4"/>
    </row>
    <row r="39" spans="1:18" ht="14.4" customHeight="1" x14ac:dyDescent="0.3">
      <c r="A39" s="13" t="s">
        <v>5</v>
      </c>
      <c r="B39" s="110" t="str">
        <f>Feuil1!D3</f>
        <v>Diagnostic production</v>
      </c>
      <c r="C39" s="111"/>
      <c r="D39" s="112"/>
      <c r="E39" s="3"/>
      <c r="F39" s="4"/>
      <c r="G39" s="4"/>
      <c r="H39" s="4"/>
      <c r="I39" s="4"/>
      <c r="J39" s="4"/>
      <c r="K39" s="5"/>
      <c r="M39" s="21"/>
      <c r="N39" s="4"/>
      <c r="O39" s="19"/>
      <c r="P39" s="20"/>
      <c r="Q39" s="20"/>
      <c r="R39" s="4"/>
    </row>
    <row r="40" spans="1:18" ht="14.4" customHeight="1" x14ac:dyDescent="0.3">
      <c r="A40" s="80" t="s">
        <v>17</v>
      </c>
      <c r="B40" s="82" t="str">
        <f>A7</f>
        <v>Diagnostic et travaux sur la production</v>
      </c>
      <c r="C40" s="83"/>
      <c r="D40" s="84"/>
      <c r="E40" s="3"/>
      <c r="F40" s="4"/>
      <c r="G40" s="4"/>
      <c r="H40" s="4"/>
      <c r="I40" s="4"/>
      <c r="J40" s="4"/>
      <c r="K40" s="5"/>
      <c r="M40" s="4"/>
      <c r="N40" s="4"/>
      <c r="O40" s="19"/>
      <c r="P40" s="20"/>
      <c r="Q40" s="20"/>
      <c r="R40" s="4"/>
    </row>
    <row r="41" spans="1:18" ht="14.4" customHeight="1" x14ac:dyDescent="0.3">
      <c r="A41" s="81"/>
      <c r="B41" s="85"/>
      <c r="C41" s="86"/>
      <c r="D41" s="87"/>
      <c r="E41" s="3"/>
      <c r="F41" s="4"/>
      <c r="G41" s="4"/>
      <c r="H41" s="4"/>
      <c r="I41" s="4"/>
      <c r="J41" s="4"/>
      <c r="K41" s="5"/>
      <c r="M41" s="4"/>
      <c r="N41" s="4"/>
      <c r="O41" s="19"/>
      <c r="P41" s="20"/>
      <c r="Q41" s="20"/>
      <c r="R41" s="4"/>
    </row>
    <row r="42" spans="1:18" ht="14.4" customHeight="1" x14ac:dyDescent="0.3">
      <c r="A42" s="128" t="s">
        <v>3</v>
      </c>
      <c r="B42" s="131" t="s">
        <v>68</v>
      </c>
      <c r="C42" s="132"/>
      <c r="D42" s="133"/>
      <c r="E42" s="8"/>
      <c r="F42" s="9"/>
      <c r="G42" s="9"/>
      <c r="H42" s="9"/>
      <c r="I42" s="9"/>
      <c r="J42" s="9"/>
      <c r="K42" s="28"/>
      <c r="M42" s="4"/>
      <c r="N42" s="4"/>
      <c r="O42" s="19"/>
      <c r="P42" s="20"/>
      <c r="Q42" s="20"/>
      <c r="R42" s="4"/>
    </row>
    <row r="43" spans="1:18" ht="14.4" customHeight="1" x14ac:dyDescent="0.3">
      <c r="A43" s="129"/>
      <c r="B43" s="134"/>
      <c r="C43" s="135"/>
      <c r="D43" s="136"/>
      <c r="E43" s="94" t="s">
        <v>7</v>
      </c>
      <c r="F43" s="95"/>
      <c r="G43" s="95"/>
      <c r="H43" s="95"/>
      <c r="I43" s="95"/>
      <c r="J43" s="95"/>
      <c r="K43" s="96"/>
      <c r="M43" s="4"/>
      <c r="N43" s="4"/>
      <c r="O43" s="19"/>
      <c r="P43" s="20"/>
      <c r="Q43" s="20"/>
      <c r="R43" s="4"/>
    </row>
    <row r="44" spans="1:18" ht="14.4" customHeight="1" x14ac:dyDescent="0.3">
      <c r="A44" s="129"/>
      <c r="B44" s="134"/>
      <c r="C44" s="135"/>
      <c r="D44" s="136"/>
      <c r="E44" s="25"/>
      <c r="F44" s="26"/>
      <c r="G44" s="26"/>
      <c r="H44" s="26"/>
      <c r="I44" s="26"/>
      <c r="J44" s="26"/>
      <c r="K44" s="27"/>
      <c r="M44" s="4"/>
      <c r="N44" s="4"/>
      <c r="O44" s="19"/>
      <c r="P44" s="20"/>
      <c r="Q44" s="20"/>
      <c r="R44" s="4"/>
    </row>
    <row r="45" spans="1:18" ht="14.4" customHeight="1" x14ac:dyDescent="0.3">
      <c r="A45" s="129"/>
      <c r="B45" s="134"/>
      <c r="C45" s="135"/>
      <c r="D45" s="136"/>
      <c r="E45" s="113" t="s">
        <v>66</v>
      </c>
      <c r="F45" s="114"/>
      <c r="G45" s="117">
        <v>0</v>
      </c>
      <c r="H45" s="118"/>
      <c r="I45" s="118"/>
      <c r="J45" s="118"/>
      <c r="K45" s="119"/>
      <c r="M45" s="4"/>
      <c r="N45" s="4"/>
      <c r="O45" s="19"/>
      <c r="P45" s="20"/>
      <c r="Q45" s="20"/>
      <c r="R45" s="4"/>
    </row>
    <row r="46" spans="1:18" ht="14.4" customHeight="1" x14ac:dyDescent="0.3">
      <c r="A46" s="129"/>
      <c r="B46" s="134"/>
      <c r="C46" s="135"/>
      <c r="D46" s="136"/>
      <c r="E46" s="115"/>
      <c r="F46" s="116"/>
      <c r="G46" s="120"/>
      <c r="H46" s="121"/>
      <c r="I46" s="121"/>
      <c r="J46" s="121"/>
      <c r="K46" s="122"/>
      <c r="M46" s="4"/>
      <c r="N46" s="4"/>
      <c r="O46" s="22"/>
      <c r="P46" s="15"/>
      <c r="Q46" s="15"/>
      <c r="R46" s="4"/>
    </row>
    <row r="47" spans="1:18" ht="14.4" customHeight="1" x14ac:dyDescent="0.3">
      <c r="A47" s="129"/>
      <c r="B47" s="134"/>
      <c r="C47" s="135"/>
      <c r="D47" s="136"/>
      <c r="E47" s="123" t="s">
        <v>8</v>
      </c>
      <c r="F47" s="124"/>
      <c r="G47" s="125">
        <v>0</v>
      </c>
      <c r="H47" s="126"/>
      <c r="I47" s="126"/>
      <c r="J47" s="126"/>
      <c r="K47" s="127"/>
      <c r="M47" s="21"/>
      <c r="N47" s="4"/>
      <c r="O47" s="19"/>
      <c r="P47" s="20"/>
      <c r="Q47" s="20"/>
      <c r="R47" s="4"/>
    </row>
    <row r="48" spans="1:18" ht="14.4" customHeight="1" x14ac:dyDescent="0.3">
      <c r="A48" s="129"/>
      <c r="B48" s="134"/>
      <c r="C48" s="135"/>
      <c r="D48" s="136"/>
      <c r="E48" s="123" t="s">
        <v>9</v>
      </c>
      <c r="F48" s="124"/>
      <c r="G48" s="125">
        <v>0</v>
      </c>
      <c r="H48" s="126"/>
      <c r="I48" s="126"/>
      <c r="J48" s="126"/>
      <c r="K48" s="127"/>
      <c r="M48" s="21"/>
      <c r="N48" s="4"/>
      <c r="O48" s="19"/>
      <c r="P48" s="20"/>
      <c r="Q48" s="20"/>
      <c r="R48" s="4"/>
    </row>
    <row r="49" spans="1:18" ht="14.4" customHeight="1" x14ac:dyDescent="0.3">
      <c r="A49" s="130"/>
      <c r="B49" s="137"/>
      <c r="C49" s="138"/>
      <c r="D49" s="139"/>
      <c r="E49" s="35" t="s">
        <v>10</v>
      </c>
      <c r="F49" s="36"/>
      <c r="G49" s="125">
        <v>0</v>
      </c>
      <c r="H49" s="126"/>
      <c r="I49" s="126"/>
      <c r="J49" s="126"/>
      <c r="K49" s="127"/>
      <c r="M49" s="21"/>
      <c r="N49" s="4"/>
      <c r="O49" s="19"/>
      <c r="P49" s="20"/>
      <c r="Q49" s="20"/>
      <c r="R49" s="4"/>
    </row>
    <row r="50" spans="1:18" ht="14.4" customHeight="1" x14ac:dyDescent="0.3">
      <c r="A50" s="37" t="s">
        <v>19</v>
      </c>
      <c r="B50" s="140" t="s">
        <v>22</v>
      </c>
      <c r="C50" s="141"/>
      <c r="D50" s="142"/>
      <c r="E50" s="123" t="s">
        <v>11</v>
      </c>
      <c r="F50" s="124"/>
      <c r="G50" s="125">
        <v>0</v>
      </c>
      <c r="H50" s="126"/>
      <c r="I50" s="126"/>
      <c r="J50" s="126"/>
      <c r="K50" s="127"/>
      <c r="M50" s="21"/>
      <c r="N50" s="4"/>
      <c r="O50" s="19"/>
      <c r="P50" s="20"/>
      <c r="Q50" s="20"/>
      <c r="R50" s="4"/>
    </row>
    <row r="51" spans="1:18" x14ac:dyDescent="0.3">
      <c r="A51" s="13" t="s">
        <v>31</v>
      </c>
      <c r="B51" s="143" t="s">
        <v>71</v>
      </c>
      <c r="C51" s="144"/>
      <c r="D51" s="145"/>
      <c r="E51" s="123" t="s">
        <v>12</v>
      </c>
      <c r="F51" s="124"/>
      <c r="G51" s="146">
        <v>0</v>
      </c>
      <c r="H51" s="147"/>
      <c r="I51" s="147"/>
      <c r="J51" s="147"/>
      <c r="K51" s="148"/>
      <c r="M51" s="4"/>
      <c r="N51" s="4"/>
      <c r="O51" s="19"/>
      <c r="P51" s="20"/>
      <c r="Q51" s="20"/>
      <c r="R51" s="4"/>
    </row>
    <row r="52" spans="1:18" x14ac:dyDescent="0.3">
      <c r="A52" s="13" t="s">
        <v>32</v>
      </c>
      <c r="B52" s="143">
        <v>0</v>
      </c>
      <c r="C52" s="144"/>
      <c r="D52" s="145"/>
      <c r="E52" s="35" t="s">
        <v>13</v>
      </c>
      <c r="F52" s="36"/>
      <c r="G52" s="125">
        <v>0</v>
      </c>
      <c r="H52" s="126"/>
      <c r="I52" s="126"/>
      <c r="J52" s="126"/>
      <c r="K52" s="127"/>
      <c r="M52" s="4"/>
      <c r="N52" s="4"/>
      <c r="O52" s="19"/>
      <c r="P52" s="20"/>
      <c r="Q52" s="20"/>
      <c r="R52" s="4"/>
    </row>
    <row r="53" spans="1:18" x14ac:dyDescent="0.3">
      <c r="A53" s="13" t="s">
        <v>20</v>
      </c>
      <c r="B53" s="31">
        <v>0</v>
      </c>
      <c r="C53" s="13" t="s">
        <v>21</v>
      </c>
      <c r="D53" s="32">
        <v>0</v>
      </c>
      <c r="E53" s="123" t="s">
        <v>18</v>
      </c>
      <c r="F53" s="124"/>
      <c r="G53" s="125">
        <v>0</v>
      </c>
      <c r="H53" s="126"/>
      <c r="I53" s="126"/>
      <c r="J53" s="126"/>
      <c r="K53" s="127"/>
      <c r="M53" s="4"/>
      <c r="N53" s="4"/>
      <c r="O53" s="19"/>
      <c r="P53" s="20"/>
      <c r="Q53" s="20"/>
      <c r="R53" s="4"/>
    </row>
    <row r="54" spans="1:18" x14ac:dyDescent="0.3">
      <c r="A54" s="4"/>
      <c r="B54" s="4"/>
      <c r="C54" s="4"/>
      <c r="D54" s="26"/>
      <c r="E54" s="4"/>
      <c r="F54" s="26"/>
      <c r="G54" s="26"/>
      <c r="H54" s="26"/>
      <c r="I54" s="26"/>
      <c r="J54" s="26"/>
      <c r="K54" s="26"/>
      <c r="L54" s="4"/>
      <c r="M54" s="4"/>
      <c r="N54" s="4"/>
      <c r="O54" s="19"/>
      <c r="P54" s="20"/>
      <c r="Q54" s="20"/>
      <c r="R54" s="4"/>
    </row>
    <row r="55" spans="1:18" x14ac:dyDescent="0.3">
      <c r="A55" s="4"/>
      <c r="B55" s="4"/>
      <c r="C55" s="4"/>
      <c r="D55" s="4"/>
      <c r="E55" s="7"/>
      <c r="F55" s="2"/>
      <c r="G55" s="2"/>
      <c r="H55" s="2"/>
      <c r="M55" s="4"/>
      <c r="N55" s="4"/>
      <c r="O55" s="22"/>
      <c r="P55" s="15"/>
      <c r="Q55" s="15"/>
      <c r="R55" s="4"/>
    </row>
    <row r="56" spans="1:18" x14ac:dyDescent="0.3">
      <c r="A56" s="4"/>
      <c r="B56" s="4"/>
      <c r="C56" s="4"/>
      <c r="D56" s="4"/>
      <c r="E56" s="4"/>
      <c r="M56" s="21"/>
      <c r="N56" s="4"/>
      <c r="O56" s="19"/>
      <c r="P56" s="20"/>
      <c r="Q56" s="20"/>
      <c r="R56" s="4"/>
    </row>
    <row r="57" spans="1:18" x14ac:dyDescent="0.3">
      <c r="A57" s="4"/>
      <c r="B57" s="4"/>
      <c r="C57" s="4"/>
      <c r="D57" s="4"/>
      <c r="E57" s="4"/>
      <c r="L57" s="4"/>
      <c r="M57" s="4"/>
      <c r="N57" s="4"/>
      <c r="O57" s="19"/>
      <c r="P57" s="20"/>
      <c r="Q57" s="20"/>
      <c r="R57" s="4"/>
    </row>
    <row r="58" spans="1:18" x14ac:dyDescent="0.3">
      <c r="A58" s="4"/>
      <c r="B58" s="4"/>
      <c r="C58" s="4"/>
      <c r="D58" s="4"/>
      <c r="E58" s="4"/>
      <c r="H58" s="4"/>
      <c r="I58" s="4"/>
      <c r="J58" s="4"/>
      <c r="K58" s="4"/>
      <c r="L58" s="4"/>
      <c r="M58" s="4"/>
      <c r="N58" s="4"/>
      <c r="O58" s="4"/>
      <c r="P58" s="4"/>
      <c r="Q58" s="4"/>
      <c r="R58" s="4"/>
    </row>
    <row r="59" spans="1:18" x14ac:dyDescent="0.3">
      <c r="E59" s="4"/>
      <c r="H59" s="4"/>
      <c r="I59" s="4"/>
      <c r="J59" s="4"/>
      <c r="K59" s="4"/>
      <c r="L59" s="23"/>
      <c r="M59" s="23"/>
      <c r="N59" s="23"/>
      <c r="O59" s="23"/>
      <c r="P59" s="23"/>
      <c r="Q59" s="4"/>
      <c r="R59" s="4"/>
    </row>
    <row r="60" spans="1:18" x14ac:dyDescent="0.3">
      <c r="E60" s="4"/>
      <c r="H60" s="4"/>
      <c r="I60" s="23"/>
      <c r="J60" s="23"/>
      <c r="K60" s="23"/>
      <c r="L60" s="23"/>
      <c r="M60" s="23"/>
      <c r="N60" s="23"/>
      <c r="O60" s="23"/>
      <c r="P60" s="23"/>
      <c r="Q60" s="4"/>
    </row>
    <row r="61" spans="1:18" x14ac:dyDescent="0.3">
      <c r="H61" s="4"/>
      <c r="I61" s="23"/>
      <c r="J61" s="23"/>
      <c r="K61" s="23"/>
      <c r="L61" s="4"/>
      <c r="M61" s="4"/>
      <c r="N61" s="24"/>
      <c r="O61" s="4"/>
      <c r="P61" s="4"/>
      <c r="Q61" s="4"/>
    </row>
    <row r="62" spans="1:18" x14ac:dyDescent="0.3">
      <c r="H62" s="4"/>
      <c r="I62" s="4"/>
      <c r="J62" s="4"/>
      <c r="K62" s="4"/>
      <c r="L62" s="4"/>
      <c r="M62" s="4"/>
      <c r="N62" s="24"/>
      <c r="O62" s="4"/>
      <c r="P62" s="4"/>
      <c r="Q62" s="4"/>
    </row>
    <row r="63" spans="1:18" x14ac:dyDescent="0.3">
      <c r="H63" s="4"/>
      <c r="I63" s="4"/>
      <c r="J63" s="4"/>
      <c r="K63" s="4"/>
      <c r="L63" s="4"/>
      <c r="M63" s="4"/>
      <c r="N63" s="24"/>
      <c r="O63" s="4"/>
      <c r="P63" s="4"/>
      <c r="Q63" s="4"/>
    </row>
    <row r="64" spans="1:18" x14ac:dyDescent="0.3">
      <c r="H64" s="4"/>
      <c r="I64" s="4"/>
      <c r="J64" s="4"/>
      <c r="K64" s="4"/>
      <c r="L64" s="4"/>
      <c r="M64" s="4"/>
      <c r="N64" s="4"/>
      <c r="O64" s="4"/>
      <c r="P64" s="4"/>
      <c r="Q64" s="4"/>
    </row>
    <row r="65" spans="8:17" x14ac:dyDescent="0.3">
      <c r="H65" s="4"/>
      <c r="I65" s="4"/>
      <c r="J65" s="4"/>
      <c r="K65" s="4"/>
      <c r="L65" s="4"/>
      <c r="M65" s="4"/>
      <c r="N65" s="4"/>
      <c r="O65" s="4"/>
      <c r="P65" s="4"/>
      <c r="Q65" s="4"/>
    </row>
    <row r="66" spans="8:17" x14ac:dyDescent="0.3">
      <c r="H66" s="4"/>
      <c r="I66" s="4"/>
      <c r="J66" s="4"/>
      <c r="K66" s="4"/>
      <c r="L66" s="4"/>
      <c r="M66" s="4"/>
      <c r="N66" s="4"/>
      <c r="O66" s="4"/>
      <c r="P66" s="4"/>
      <c r="Q66" s="4"/>
    </row>
    <row r="67" spans="8:17" x14ac:dyDescent="0.3">
      <c r="H67" s="4"/>
      <c r="I67" s="4"/>
      <c r="J67" s="4"/>
      <c r="K67" s="4"/>
      <c r="L67" s="4"/>
      <c r="M67" s="4"/>
      <c r="N67" s="4"/>
      <c r="O67" s="4"/>
      <c r="P67" s="4"/>
      <c r="Q67" s="4"/>
    </row>
    <row r="68" spans="8:17" x14ac:dyDescent="0.3">
      <c r="H68" s="4"/>
      <c r="I68" s="4"/>
      <c r="J68" s="4"/>
      <c r="K68" s="4"/>
      <c r="L68" s="4"/>
      <c r="M68" s="4"/>
      <c r="N68" s="4"/>
      <c r="O68" s="4"/>
      <c r="P68" s="4"/>
      <c r="Q68" s="4"/>
    </row>
    <row r="69" spans="8:17" x14ac:dyDescent="0.3">
      <c r="H69" s="4"/>
      <c r="I69" s="4"/>
      <c r="J69" s="4"/>
      <c r="K69" s="4"/>
      <c r="L69" s="4"/>
      <c r="M69" s="4"/>
      <c r="N69" s="4"/>
      <c r="O69" s="4"/>
      <c r="P69" s="4"/>
      <c r="Q69" s="4"/>
    </row>
    <row r="70" spans="8:17" x14ac:dyDescent="0.3">
      <c r="H70" s="4"/>
      <c r="I70" s="4"/>
      <c r="J70" s="4"/>
      <c r="K70" s="4"/>
      <c r="L70" s="4"/>
      <c r="M70" s="4"/>
      <c r="N70" s="4"/>
      <c r="O70" s="4"/>
      <c r="P70" s="4"/>
      <c r="Q70" s="4"/>
    </row>
    <row r="71" spans="8:17" x14ac:dyDescent="0.3">
      <c r="H71" s="4"/>
      <c r="I71" s="4"/>
      <c r="J71" s="4"/>
      <c r="K71" s="4"/>
    </row>
  </sheetData>
  <mergeCells count="33">
    <mergeCell ref="A42:A49"/>
    <mergeCell ref="B42:D49"/>
    <mergeCell ref="E53:F53"/>
    <mergeCell ref="G53:K53"/>
    <mergeCell ref="E48:F48"/>
    <mergeCell ref="G48:K48"/>
    <mergeCell ref="G49:K49"/>
    <mergeCell ref="B50:D50"/>
    <mergeCell ref="E50:F50"/>
    <mergeCell ref="G50:K50"/>
    <mergeCell ref="B51:D51"/>
    <mergeCell ref="E51:F51"/>
    <mergeCell ref="G51:K51"/>
    <mergeCell ref="B52:D52"/>
    <mergeCell ref="G52:K52"/>
    <mergeCell ref="E43:K43"/>
    <mergeCell ref="E45:F46"/>
    <mergeCell ref="G45:K46"/>
    <mergeCell ref="E47:F47"/>
    <mergeCell ref="G47:K47"/>
    <mergeCell ref="A40:A41"/>
    <mergeCell ref="B40:D41"/>
    <mergeCell ref="A1:D3"/>
    <mergeCell ref="E1:K1"/>
    <mergeCell ref="A4:D4"/>
    <mergeCell ref="A5:D5"/>
    <mergeCell ref="A7:D7"/>
    <mergeCell ref="B9:C9"/>
    <mergeCell ref="B11:D11"/>
    <mergeCell ref="A13:D13"/>
    <mergeCell ref="A36:D36"/>
    <mergeCell ref="B38:D38"/>
    <mergeCell ref="B39:D39"/>
  </mergeCells>
  <dataValidations disablePrompts="1" count="1">
    <dataValidation type="list" allowBlank="1" showInputMessage="1" showErrorMessage="1" sqref="J62:J64">
      <formula1>ETAT</formula1>
    </dataValidation>
  </dataValidations>
  <pageMargins left="0.7" right="0.7" top="0.75" bottom="0.75" header="0.3" footer="0.3"/>
  <pageSetup paperSize="8" scale="96" orientation="landscape" r:id="rId1"/>
  <headerFooter>
    <oddHeader>&amp;CREALISATION DU SCHEMA DIRECTEUR DE LA MOYENNE ET BASSE VALLEE DU GIER</oddHeader>
    <oddFooter>&amp;LPHASE 5 - Elaboration du schéma directeur
V.01 - FICHES ACTIONS&amp;RFICHES ACTIONS
&amp;A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1"/>
  <sheetViews>
    <sheetView showGridLines="0" view="pageBreakPreview" topLeftCell="A3" zoomScaleNormal="70" zoomScaleSheetLayoutView="100" workbookViewId="0">
      <selection activeCell="B42" sqref="B42:D49"/>
    </sheetView>
  </sheetViews>
  <sheetFormatPr baseColWidth="10" defaultColWidth="11.44140625" defaultRowHeight="14.4" x14ac:dyDescent="0.3"/>
  <cols>
    <col min="1" max="1" width="21.6640625" style="33" customWidth="1"/>
    <col min="2" max="2" width="28.6640625" style="33" customWidth="1"/>
    <col min="3" max="3" width="16.33203125" style="33" customWidth="1"/>
    <col min="4" max="4" width="30.6640625" style="33" customWidth="1"/>
    <col min="5" max="10" width="13.6640625" style="33" customWidth="1"/>
    <col min="11" max="11" width="12.33203125" style="33" customWidth="1"/>
    <col min="12" max="16384" width="11.44140625" style="33"/>
  </cols>
  <sheetData>
    <row r="1" spans="1:12" ht="15" customHeight="1" x14ac:dyDescent="0.3">
      <c r="A1" s="88" t="s">
        <v>59</v>
      </c>
      <c r="B1" s="89"/>
      <c r="C1" s="89"/>
      <c r="D1" s="90"/>
      <c r="E1" s="94" t="s">
        <v>6</v>
      </c>
      <c r="F1" s="95"/>
      <c r="G1" s="95"/>
      <c r="H1" s="95"/>
      <c r="I1" s="95"/>
      <c r="J1" s="95"/>
      <c r="K1" s="96"/>
    </row>
    <row r="2" spans="1:12" ht="14.4" customHeight="1" x14ac:dyDescent="0.3">
      <c r="A2" s="91"/>
      <c r="B2" s="92"/>
      <c r="C2" s="92"/>
      <c r="D2" s="93"/>
      <c r="E2" s="25"/>
      <c r="F2" s="26"/>
      <c r="G2" s="26"/>
      <c r="H2" s="26"/>
      <c r="I2" s="26"/>
      <c r="J2" s="26"/>
      <c r="K2" s="27"/>
    </row>
    <row r="3" spans="1:12" ht="14.4" customHeight="1" x14ac:dyDescent="0.3">
      <c r="A3" s="91"/>
      <c r="B3" s="92"/>
      <c r="C3" s="92"/>
      <c r="D3" s="93"/>
      <c r="E3" s="3"/>
      <c r="F3" s="4"/>
      <c r="G3" s="4"/>
      <c r="H3" s="4"/>
      <c r="I3" s="4"/>
      <c r="J3" s="4"/>
      <c r="K3" s="5"/>
    </row>
    <row r="4" spans="1:12" ht="14.4" customHeight="1" x14ac:dyDescent="0.3">
      <c r="A4" s="97" t="s">
        <v>60</v>
      </c>
      <c r="B4" s="98"/>
      <c r="C4" s="98"/>
      <c r="D4" s="99"/>
      <c r="E4" s="3"/>
      <c r="F4" s="4"/>
      <c r="G4" s="4"/>
      <c r="H4" s="4"/>
      <c r="I4" s="4"/>
      <c r="J4" s="4"/>
      <c r="K4" s="5"/>
      <c r="L4" s="30"/>
    </row>
    <row r="5" spans="1:12" s="14" customFormat="1" ht="15" customHeight="1" x14ac:dyDescent="0.3">
      <c r="A5" s="100"/>
      <c r="B5" s="101"/>
      <c r="C5" s="101"/>
      <c r="D5" s="102"/>
      <c r="E5" s="16"/>
      <c r="F5" s="17"/>
      <c r="G5" s="17"/>
      <c r="H5" s="17"/>
      <c r="I5" s="17"/>
      <c r="J5" s="17"/>
      <c r="K5" s="18"/>
    </row>
    <row r="6" spans="1:12" ht="6.75" customHeight="1" x14ac:dyDescent="0.3">
      <c r="A6" s="3"/>
      <c r="B6" s="4"/>
      <c r="C6" s="4"/>
      <c r="D6" s="5"/>
      <c r="E6" s="3"/>
      <c r="F6" s="4"/>
      <c r="G6" s="4"/>
      <c r="H6" s="4"/>
      <c r="I6" s="4"/>
      <c r="J6" s="4"/>
      <c r="K6" s="5"/>
    </row>
    <row r="7" spans="1:12" x14ac:dyDescent="0.3">
      <c r="A7" s="103" t="str">
        <f>Feuil1!E4</f>
        <v>Diagnostic et travaux sur le stockage</v>
      </c>
      <c r="B7" s="104"/>
      <c r="C7" s="104"/>
      <c r="D7" s="105"/>
      <c r="E7" s="3"/>
      <c r="F7" s="4"/>
      <c r="G7" s="4"/>
      <c r="H7" s="4"/>
      <c r="I7" s="4"/>
      <c r="J7" s="4"/>
      <c r="K7" s="5"/>
    </row>
    <row r="8" spans="1:12" ht="6" customHeight="1" x14ac:dyDescent="0.3">
      <c r="A8" s="3"/>
      <c r="B8" s="4"/>
      <c r="C8" s="4"/>
      <c r="D8" s="5"/>
      <c r="E8" s="3"/>
      <c r="F8" s="4"/>
      <c r="G8" s="4"/>
      <c r="H8" s="4"/>
      <c r="I8" s="4"/>
      <c r="J8" s="4"/>
      <c r="K8" s="5"/>
    </row>
    <row r="9" spans="1:12" x14ac:dyDescent="0.3">
      <c r="A9" s="3"/>
      <c r="B9" s="106" t="s">
        <v>1</v>
      </c>
      <c r="C9" s="107"/>
      <c r="D9" s="1">
        <f ca="1">TODAY()</f>
        <v>45734</v>
      </c>
      <c r="E9" s="3"/>
      <c r="F9" s="4"/>
      <c r="G9" s="4"/>
      <c r="H9" s="4"/>
      <c r="I9" s="4"/>
      <c r="J9" s="4"/>
      <c r="K9" s="5"/>
    </row>
    <row r="10" spans="1:12" ht="10.199999999999999" customHeight="1" thickBot="1" x14ac:dyDescent="0.35">
      <c r="A10" s="3"/>
      <c r="B10" s="4"/>
      <c r="C10" s="4"/>
      <c r="D10" s="5"/>
      <c r="E10" s="3"/>
      <c r="F10" s="4"/>
      <c r="G10" s="4"/>
      <c r="H10" s="4"/>
      <c r="I10" s="4"/>
      <c r="J10" s="4"/>
      <c r="K10" s="5"/>
    </row>
    <row r="11" spans="1:12" ht="15" thickBot="1" x14ac:dyDescent="0.35">
      <c r="A11" s="6" t="s">
        <v>2</v>
      </c>
      <c r="B11" s="108" t="str">
        <f ca="1">RIGHT(CELL("nomfichier",A1),LEN(CELL("nomfichier",A1))-FIND("]",CELL("nomfichier",A1)))</f>
        <v>GBA_02</v>
      </c>
      <c r="C11" s="108"/>
      <c r="D11" s="109"/>
      <c r="E11" s="3"/>
      <c r="F11" s="4"/>
      <c r="G11" s="4"/>
      <c r="H11" s="4"/>
      <c r="I11" s="4"/>
      <c r="J11" s="4"/>
      <c r="K11" s="5"/>
    </row>
    <row r="12" spans="1:12" x14ac:dyDescent="0.3">
      <c r="A12" s="3"/>
      <c r="B12" s="4"/>
      <c r="C12" s="4"/>
      <c r="D12" s="5"/>
      <c r="E12" s="3"/>
      <c r="F12" s="4"/>
      <c r="G12" s="4"/>
      <c r="H12" s="4"/>
      <c r="I12" s="4"/>
      <c r="J12" s="4"/>
      <c r="K12" s="5"/>
    </row>
    <row r="13" spans="1:12" ht="16.95" customHeight="1" x14ac:dyDescent="0.3">
      <c r="A13" s="94" t="s">
        <v>0</v>
      </c>
      <c r="B13" s="95"/>
      <c r="C13" s="95"/>
      <c r="D13" s="96"/>
      <c r="E13" s="3"/>
      <c r="F13" s="4"/>
      <c r="G13" s="4"/>
      <c r="H13" s="4"/>
      <c r="I13" s="4"/>
      <c r="J13" s="4"/>
      <c r="K13" s="5"/>
    </row>
    <row r="14" spans="1:12" x14ac:dyDescent="0.3">
      <c r="A14" s="25"/>
      <c r="B14" s="26"/>
      <c r="C14" s="26"/>
      <c r="D14" s="27"/>
      <c r="E14" s="3"/>
      <c r="F14" s="4"/>
      <c r="G14" s="4"/>
      <c r="H14" s="4"/>
      <c r="I14" s="4"/>
      <c r="J14" s="4"/>
      <c r="K14" s="5"/>
    </row>
    <row r="15" spans="1:12" ht="14.4" customHeight="1" x14ac:dyDescent="0.3">
      <c r="A15" s="10" t="s">
        <v>14</v>
      </c>
      <c r="B15" s="11" t="str">
        <f>Feuil1!B3</f>
        <v>TOUT LE TERRITOIRE</v>
      </c>
      <c r="C15" s="12" t="s">
        <v>33</v>
      </c>
      <c r="D15" s="34" t="s">
        <v>65</v>
      </c>
      <c r="E15" s="3"/>
      <c r="F15" s="4"/>
      <c r="G15" s="4"/>
      <c r="H15" s="4"/>
      <c r="I15" s="4"/>
      <c r="J15" s="4"/>
      <c r="K15" s="5"/>
    </row>
    <row r="16" spans="1:12" x14ac:dyDescent="0.3">
      <c r="A16" s="10" t="s">
        <v>15</v>
      </c>
      <c r="B16" s="76" t="s">
        <v>64</v>
      </c>
      <c r="C16" s="12"/>
      <c r="D16" s="29"/>
      <c r="E16" s="3"/>
      <c r="F16" s="4"/>
      <c r="G16" s="4"/>
      <c r="H16" s="4"/>
      <c r="I16" s="4"/>
      <c r="J16" s="4"/>
      <c r="K16" s="5"/>
    </row>
    <row r="17" spans="1:11" x14ac:dyDescent="0.3">
      <c r="B17" s="33" t="s">
        <v>62</v>
      </c>
      <c r="E17" s="3"/>
      <c r="F17" s="4"/>
      <c r="G17" s="4"/>
      <c r="H17" s="4"/>
      <c r="I17" s="4"/>
      <c r="J17" s="4"/>
      <c r="K17" s="5"/>
    </row>
    <row r="18" spans="1:11" x14ac:dyDescent="0.3">
      <c r="A18" s="3"/>
      <c r="B18" s="4" t="s">
        <v>63</v>
      </c>
      <c r="C18" s="4"/>
      <c r="D18" s="5"/>
      <c r="E18" s="3"/>
      <c r="F18" s="4"/>
      <c r="G18" s="4"/>
      <c r="H18" s="4"/>
      <c r="I18" s="4"/>
      <c r="J18" s="4"/>
      <c r="K18" s="5"/>
    </row>
    <row r="19" spans="1:11" x14ac:dyDescent="0.3">
      <c r="A19" s="3"/>
      <c r="B19" s="4"/>
      <c r="C19" s="4"/>
      <c r="D19" s="5"/>
      <c r="E19" s="3"/>
      <c r="F19" s="4"/>
      <c r="G19" s="4"/>
      <c r="H19" s="4"/>
      <c r="I19" s="4"/>
      <c r="J19" s="4"/>
      <c r="K19" s="5"/>
    </row>
    <row r="20" spans="1:11" x14ac:dyDescent="0.3">
      <c r="A20" s="3"/>
      <c r="B20" s="4"/>
      <c r="C20" s="4"/>
      <c r="D20" s="5"/>
      <c r="E20" s="3"/>
      <c r="F20" s="4"/>
      <c r="G20" s="4"/>
      <c r="H20" s="4"/>
      <c r="I20" s="4"/>
      <c r="J20" s="4"/>
      <c r="K20" s="5"/>
    </row>
    <row r="21" spans="1:11" x14ac:dyDescent="0.3">
      <c r="A21" s="3"/>
      <c r="B21" s="4"/>
      <c r="C21" s="4"/>
      <c r="D21" s="5"/>
      <c r="E21" s="3"/>
      <c r="F21" s="4"/>
      <c r="G21" s="4"/>
      <c r="H21" s="4"/>
      <c r="I21" s="4"/>
      <c r="J21" s="4"/>
      <c r="K21" s="5"/>
    </row>
    <row r="22" spans="1:11" x14ac:dyDescent="0.3">
      <c r="A22" s="3"/>
      <c r="B22" s="4"/>
      <c r="C22" s="4"/>
      <c r="D22" s="5"/>
      <c r="E22" s="3"/>
      <c r="F22" s="4"/>
      <c r="G22" s="4"/>
      <c r="H22" s="4"/>
      <c r="I22" s="4"/>
      <c r="J22" s="4"/>
      <c r="K22" s="5"/>
    </row>
    <row r="23" spans="1:11" x14ac:dyDescent="0.3">
      <c r="A23" s="3"/>
      <c r="B23" s="4"/>
      <c r="C23" s="4"/>
      <c r="D23" s="5"/>
      <c r="E23" s="3"/>
      <c r="F23" s="4"/>
      <c r="G23" s="4"/>
      <c r="H23" s="4"/>
      <c r="I23" s="4"/>
      <c r="J23" s="4"/>
      <c r="K23" s="5"/>
    </row>
    <row r="24" spans="1:11" x14ac:dyDescent="0.3">
      <c r="A24" s="3"/>
      <c r="B24" s="4"/>
      <c r="C24" s="4"/>
      <c r="D24" s="5"/>
      <c r="E24" s="3"/>
      <c r="F24" s="4"/>
      <c r="G24" s="4"/>
      <c r="H24" s="4"/>
      <c r="I24" s="4"/>
      <c r="J24" s="4"/>
      <c r="K24" s="5"/>
    </row>
    <row r="25" spans="1:11" x14ac:dyDescent="0.3">
      <c r="A25" s="3"/>
      <c r="B25" s="4"/>
      <c r="C25" s="4"/>
      <c r="D25" s="5"/>
      <c r="E25" s="3"/>
      <c r="F25" s="4"/>
      <c r="G25" s="4"/>
      <c r="H25" s="4"/>
      <c r="I25" s="4"/>
      <c r="J25" s="4"/>
      <c r="K25" s="5"/>
    </row>
    <row r="26" spans="1:11" x14ac:dyDescent="0.3">
      <c r="A26" s="3"/>
      <c r="B26" s="4"/>
      <c r="C26" s="4"/>
      <c r="D26" s="5"/>
      <c r="E26" s="3"/>
      <c r="F26" s="4"/>
      <c r="G26" s="4"/>
      <c r="H26" s="4"/>
      <c r="I26" s="4"/>
      <c r="J26" s="4"/>
      <c r="K26" s="5"/>
    </row>
    <row r="27" spans="1:11" x14ac:dyDescent="0.3">
      <c r="A27" s="3"/>
      <c r="B27" s="4"/>
      <c r="C27" s="4"/>
      <c r="D27" s="5"/>
      <c r="E27" s="3"/>
      <c r="F27" s="4"/>
      <c r="G27" s="4"/>
      <c r="H27" s="4"/>
      <c r="I27" s="4"/>
      <c r="J27" s="4"/>
      <c r="K27" s="5"/>
    </row>
    <row r="28" spans="1:11" x14ac:dyDescent="0.3">
      <c r="A28" s="3"/>
      <c r="B28" s="4"/>
      <c r="C28" s="4"/>
      <c r="D28" s="5"/>
      <c r="E28" s="3"/>
      <c r="F28" s="4"/>
      <c r="G28" s="4"/>
      <c r="H28" s="4"/>
      <c r="I28" s="4"/>
      <c r="J28" s="4"/>
      <c r="K28" s="5"/>
    </row>
    <row r="29" spans="1:11" x14ac:dyDescent="0.3">
      <c r="A29" s="3"/>
      <c r="B29" s="4"/>
      <c r="C29" s="4"/>
      <c r="D29" s="5"/>
      <c r="E29" s="3"/>
      <c r="F29" s="4"/>
      <c r="G29" s="4"/>
      <c r="H29" s="4"/>
      <c r="I29" s="4"/>
      <c r="J29" s="4"/>
      <c r="K29" s="5"/>
    </row>
    <row r="30" spans="1:11" x14ac:dyDescent="0.3">
      <c r="A30" s="3"/>
      <c r="B30" s="4"/>
      <c r="C30" s="4"/>
      <c r="D30" s="5"/>
      <c r="E30" s="3"/>
      <c r="F30" s="4"/>
      <c r="G30" s="4"/>
      <c r="H30" s="4"/>
      <c r="I30" s="4"/>
      <c r="J30" s="4"/>
      <c r="K30" s="5"/>
    </row>
    <row r="31" spans="1:11" x14ac:dyDescent="0.3">
      <c r="A31" s="3"/>
      <c r="B31" s="4"/>
      <c r="C31" s="4"/>
      <c r="D31" s="5"/>
      <c r="E31" s="3"/>
      <c r="F31" s="4"/>
      <c r="G31" s="4"/>
      <c r="H31" s="4"/>
      <c r="I31" s="4"/>
      <c r="J31" s="4"/>
      <c r="K31" s="5"/>
    </row>
    <row r="32" spans="1:11" x14ac:dyDescent="0.3">
      <c r="A32" s="3"/>
      <c r="B32" s="4"/>
      <c r="C32" s="4"/>
      <c r="D32" s="5"/>
      <c r="E32" s="3"/>
      <c r="F32" s="4"/>
      <c r="G32" s="4"/>
      <c r="H32" s="4"/>
      <c r="I32" s="4"/>
      <c r="J32" s="4"/>
      <c r="K32" s="5"/>
    </row>
    <row r="33" spans="1:18" x14ac:dyDescent="0.3">
      <c r="A33" s="3"/>
      <c r="B33" s="4"/>
      <c r="C33" s="4"/>
      <c r="D33" s="5"/>
      <c r="E33" s="3"/>
      <c r="F33" s="4"/>
      <c r="G33" s="4"/>
      <c r="H33" s="4"/>
      <c r="I33" s="4"/>
      <c r="J33" s="4"/>
      <c r="K33" s="5"/>
    </row>
    <row r="34" spans="1:18" x14ac:dyDescent="0.3">
      <c r="A34" s="3"/>
      <c r="B34" s="4"/>
      <c r="C34" s="4"/>
      <c r="D34" s="5"/>
      <c r="E34" s="3"/>
      <c r="F34" s="4"/>
      <c r="G34" s="4"/>
      <c r="H34" s="4"/>
      <c r="I34" s="4"/>
      <c r="J34" s="4"/>
      <c r="K34" s="5"/>
    </row>
    <row r="35" spans="1:18" x14ac:dyDescent="0.3">
      <c r="A35" s="8"/>
      <c r="B35" s="9"/>
      <c r="C35" s="9"/>
      <c r="D35" s="28"/>
      <c r="E35" s="3"/>
      <c r="F35" s="4"/>
      <c r="G35" s="4"/>
      <c r="H35" s="4"/>
      <c r="I35" s="4"/>
      <c r="J35" s="4"/>
      <c r="K35" s="5"/>
    </row>
    <row r="36" spans="1:18" x14ac:dyDescent="0.3">
      <c r="A36" s="94" t="s">
        <v>16</v>
      </c>
      <c r="B36" s="95"/>
      <c r="C36" s="95"/>
      <c r="D36" s="96"/>
      <c r="E36" s="3"/>
      <c r="F36" s="4"/>
      <c r="G36" s="4"/>
      <c r="H36" s="4"/>
      <c r="I36" s="4"/>
      <c r="J36" s="4"/>
      <c r="K36" s="5"/>
    </row>
    <row r="37" spans="1:18" ht="16.95" customHeight="1" x14ac:dyDescent="0.3">
      <c r="A37" s="3"/>
      <c r="B37" s="4"/>
      <c r="C37" s="4"/>
      <c r="D37" s="5"/>
      <c r="E37" s="3"/>
      <c r="F37" s="4"/>
      <c r="G37" s="4"/>
      <c r="H37" s="4"/>
      <c r="I37" s="4"/>
      <c r="J37" s="4"/>
      <c r="K37" s="5"/>
    </row>
    <row r="38" spans="1:18" ht="14.4" customHeight="1" x14ac:dyDescent="0.3">
      <c r="A38" s="13" t="s">
        <v>4</v>
      </c>
      <c r="B38" s="110" t="str">
        <f>Feuil1!C4</f>
        <v>REHABILITATION DES OUVRAGES</v>
      </c>
      <c r="C38" s="111"/>
      <c r="D38" s="112"/>
      <c r="E38" s="3"/>
      <c r="F38" s="4"/>
      <c r="G38" s="4"/>
      <c r="H38" s="4"/>
      <c r="I38" s="4"/>
      <c r="J38" s="4"/>
      <c r="K38" s="5"/>
      <c r="M38" s="4"/>
      <c r="N38" s="4"/>
      <c r="O38" s="4"/>
      <c r="P38" s="4"/>
      <c r="Q38" s="4"/>
      <c r="R38" s="4"/>
    </row>
    <row r="39" spans="1:18" ht="14.4" customHeight="1" x14ac:dyDescent="0.3">
      <c r="A39" s="13" t="s">
        <v>5</v>
      </c>
      <c r="B39" s="110" t="str">
        <f>Feuil1!D4</f>
        <v>Diagnostic stockage</v>
      </c>
      <c r="C39" s="111"/>
      <c r="D39" s="112"/>
      <c r="E39" s="3"/>
      <c r="F39" s="4"/>
      <c r="G39" s="4"/>
      <c r="H39" s="4"/>
      <c r="I39" s="4"/>
      <c r="J39" s="4"/>
      <c r="K39" s="5"/>
      <c r="M39" s="21"/>
      <c r="N39" s="4"/>
      <c r="O39" s="19"/>
      <c r="P39" s="20"/>
      <c r="Q39" s="20"/>
      <c r="R39" s="4"/>
    </row>
    <row r="40" spans="1:18" ht="14.4" customHeight="1" x14ac:dyDescent="0.3">
      <c r="A40" s="80" t="s">
        <v>17</v>
      </c>
      <c r="B40" s="82" t="str">
        <f>A7</f>
        <v>Diagnostic et travaux sur le stockage</v>
      </c>
      <c r="C40" s="83"/>
      <c r="D40" s="84"/>
      <c r="E40" s="3"/>
      <c r="F40" s="4"/>
      <c r="G40" s="4"/>
      <c r="H40" s="4"/>
      <c r="I40" s="4"/>
      <c r="J40" s="4"/>
      <c r="K40" s="5"/>
      <c r="M40" s="4"/>
      <c r="N40" s="4"/>
      <c r="O40" s="19"/>
      <c r="P40" s="20"/>
      <c r="Q40" s="20"/>
      <c r="R40" s="4"/>
    </row>
    <row r="41" spans="1:18" ht="14.4" customHeight="1" x14ac:dyDescent="0.3">
      <c r="A41" s="81"/>
      <c r="B41" s="85"/>
      <c r="C41" s="86"/>
      <c r="D41" s="87"/>
      <c r="E41" s="3"/>
      <c r="F41" s="4"/>
      <c r="G41" s="4"/>
      <c r="H41" s="4"/>
      <c r="I41" s="4"/>
      <c r="J41" s="4"/>
      <c r="K41" s="5"/>
      <c r="M41" s="4"/>
      <c r="N41" s="4"/>
      <c r="O41" s="19"/>
      <c r="P41" s="20"/>
      <c r="Q41" s="20"/>
      <c r="R41" s="4"/>
    </row>
    <row r="42" spans="1:18" ht="14.4" customHeight="1" x14ac:dyDescent="0.3">
      <c r="A42" s="128" t="s">
        <v>3</v>
      </c>
      <c r="B42" s="131" t="s">
        <v>97</v>
      </c>
      <c r="C42" s="132"/>
      <c r="D42" s="133"/>
      <c r="E42" s="8"/>
      <c r="F42" s="9"/>
      <c r="G42" s="9"/>
      <c r="H42" s="9"/>
      <c r="I42" s="9"/>
      <c r="J42" s="9"/>
      <c r="K42" s="28"/>
      <c r="M42" s="4"/>
      <c r="N42" s="4"/>
      <c r="O42" s="19"/>
      <c r="P42" s="20"/>
      <c r="Q42" s="20"/>
      <c r="R42" s="4"/>
    </row>
    <row r="43" spans="1:18" ht="14.4" customHeight="1" x14ac:dyDescent="0.3">
      <c r="A43" s="129"/>
      <c r="B43" s="134"/>
      <c r="C43" s="135"/>
      <c r="D43" s="136"/>
      <c r="E43" s="94" t="s">
        <v>7</v>
      </c>
      <c r="F43" s="95"/>
      <c r="G43" s="95"/>
      <c r="H43" s="95"/>
      <c r="I43" s="95"/>
      <c r="J43" s="95"/>
      <c r="K43" s="96"/>
      <c r="M43" s="4"/>
      <c r="N43" s="4"/>
      <c r="O43" s="19"/>
      <c r="P43" s="20"/>
      <c r="Q43" s="20"/>
      <c r="R43" s="4"/>
    </row>
    <row r="44" spans="1:18" ht="14.4" customHeight="1" x14ac:dyDescent="0.3">
      <c r="A44" s="129"/>
      <c r="B44" s="134"/>
      <c r="C44" s="135"/>
      <c r="D44" s="136"/>
      <c r="E44" s="25"/>
      <c r="F44" s="26"/>
      <c r="G44" s="26"/>
      <c r="H44" s="26"/>
      <c r="I44" s="26"/>
      <c r="J44" s="26"/>
      <c r="K44" s="27"/>
      <c r="M44" s="4"/>
      <c r="N44" s="4"/>
      <c r="O44" s="19"/>
      <c r="P44" s="20"/>
      <c r="Q44" s="20"/>
      <c r="R44" s="4"/>
    </row>
    <row r="45" spans="1:18" ht="14.4" customHeight="1" x14ac:dyDescent="0.3">
      <c r="A45" s="129"/>
      <c r="B45" s="134"/>
      <c r="C45" s="135"/>
      <c r="D45" s="136"/>
      <c r="E45" s="113" t="s">
        <v>66</v>
      </c>
      <c r="F45" s="114"/>
      <c r="G45" s="117">
        <v>0</v>
      </c>
      <c r="H45" s="118"/>
      <c r="I45" s="118"/>
      <c r="J45" s="118"/>
      <c r="K45" s="119"/>
      <c r="M45" s="4"/>
      <c r="N45" s="4"/>
      <c r="O45" s="19"/>
      <c r="P45" s="20"/>
      <c r="Q45" s="20"/>
      <c r="R45" s="4"/>
    </row>
    <row r="46" spans="1:18" ht="14.4" customHeight="1" x14ac:dyDescent="0.3">
      <c r="A46" s="129"/>
      <c r="B46" s="134"/>
      <c r="C46" s="135"/>
      <c r="D46" s="136"/>
      <c r="E46" s="115"/>
      <c r="F46" s="116"/>
      <c r="G46" s="120"/>
      <c r="H46" s="121"/>
      <c r="I46" s="121"/>
      <c r="J46" s="121"/>
      <c r="K46" s="122"/>
      <c r="M46" s="4"/>
      <c r="N46" s="4"/>
      <c r="O46" s="22"/>
      <c r="P46" s="15"/>
      <c r="Q46" s="15"/>
      <c r="R46" s="4"/>
    </row>
    <row r="47" spans="1:18" ht="14.4" customHeight="1" x14ac:dyDescent="0.3">
      <c r="A47" s="129"/>
      <c r="B47" s="134"/>
      <c r="C47" s="135"/>
      <c r="D47" s="136"/>
      <c r="E47" s="123" t="s">
        <v>8</v>
      </c>
      <c r="F47" s="124"/>
      <c r="G47" s="125">
        <v>0</v>
      </c>
      <c r="H47" s="126"/>
      <c r="I47" s="126"/>
      <c r="J47" s="126"/>
      <c r="K47" s="127"/>
      <c r="M47" s="21"/>
      <c r="N47" s="4"/>
      <c r="O47" s="19"/>
      <c r="P47" s="20"/>
      <c r="Q47" s="20"/>
      <c r="R47" s="4"/>
    </row>
    <row r="48" spans="1:18" ht="14.4" customHeight="1" x14ac:dyDescent="0.3">
      <c r="A48" s="129"/>
      <c r="B48" s="134"/>
      <c r="C48" s="135"/>
      <c r="D48" s="136"/>
      <c r="E48" s="123" t="s">
        <v>9</v>
      </c>
      <c r="F48" s="124"/>
      <c r="G48" s="125">
        <v>0</v>
      </c>
      <c r="H48" s="126"/>
      <c r="I48" s="126"/>
      <c r="J48" s="126"/>
      <c r="K48" s="127"/>
      <c r="M48" s="21"/>
      <c r="N48" s="4"/>
      <c r="O48" s="19"/>
      <c r="P48" s="20"/>
      <c r="Q48" s="20"/>
      <c r="R48" s="4"/>
    </row>
    <row r="49" spans="1:18" ht="14.4" customHeight="1" x14ac:dyDescent="0.3">
      <c r="A49" s="130"/>
      <c r="B49" s="137"/>
      <c r="C49" s="138"/>
      <c r="D49" s="139"/>
      <c r="E49" s="74" t="s">
        <v>10</v>
      </c>
      <c r="F49" s="75"/>
      <c r="G49" s="125">
        <v>0</v>
      </c>
      <c r="H49" s="126"/>
      <c r="I49" s="126"/>
      <c r="J49" s="126"/>
      <c r="K49" s="127"/>
      <c r="M49" s="21"/>
      <c r="N49" s="4"/>
      <c r="O49" s="19"/>
      <c r="P49" s="20"/>
      <c r="Q49" s="20"/>
      <c r="R49" s="4"/>
    </row>
    <row r="50" spans="1:18" ht="14.4" customHeight="1" x14ac:dyDescent="0.3">
      <c r="A50" s="73" t="s">
        <v>19</v>
      </c>
      <c r="B50" s="140" t="s">
        <v>22</v>
      </c>
      <c r="C50" s="141"/>
      <c r="D50" s="142"/>
      <c r="E50" s="123" t="s">
        <v>11</v>
      </c>
      <c r="F50" s="124"/>
      <c r="G50" s="125">
        <v>0</v>
      </c>
      <c r="H50" s="126"/>
      <c r="I50" s="126"/>
      <c r="J50" s="126"/>
      <c r="K50" s="127"/>
      <c r="M50" s="21"/>
      <c r="N50" s="4"/>
      <c r="O50" s="19"/>
      <c r="P50" s="20"/>
      <c r="Q50" s="20"/>
      <c r="R50" s="4"/>
    </row>
    <row r="51" spans="1:18" x14ac:dyDescent="0.3">
      <c r="A51" s="13" t="s">
        <v>31</v>
      </c>
      <c r="B51" s="143" t="s">
        <v>72</v>
      </c>
      <c r="C51" s="144"/>
      <c r="D51" s="145"/>
      <c r="E51" s="123" t="s">
        <v>12</v>
      </c>
      <c r="F51" s="124"/>
      <c r="G51" s="146">
        <v>0</v>
      </c>
      <c r="H51" s="147"/>
      <c r="I51" s="147"/>
      <c r="J51" s="147"/>
      <c r="K51" s="148"/>
      <c r="M51" s="4"/>
      <c r="N51" s="4"/>
      <c r="O51" s="19"/>
      <c r="P51" s="20"/>
      <c r="Q51" s="20"/>
      <c r="R51" s="4"/>
    </row>
    <row r="52" spans="1:18" x14ac:dyDescent="0.3">
      <c r="A52" s="13" t="s">
        <v>32</v>
      </c>
      <c r="B52" s="143">
        <v>0</v>
      </c>
      <c r="C52" s="144"/>
      <c r="D52" s="145"/>
      <c r="E52" s="74" t="s">
        <v>13</v>
      </c>
      <c r="F52" s="75"/>
      <c r="G52" s="125">
        <v>0</v>
      </c>
      <c r="H52" s="126"/>
      <c r="I52" s="126"/>
      <c r="J52" s="126"/>
      <c r="K52" s="127"/>
      <c r="M52" s="4"/>
      <c r="N52" s="4"/>
      <c r="O52" s="19"/>
      <c r="P52" s="20"/>
      <c r="Q52" s="20"/>
      <c r="R52" s="4"/>
    </row>
    <row r="53" spans="1:18" x14ac:dyDescent="0.3">
      <c r="A53" s="13" t="s">
        <v>20</v>
      </c>
      <c r="B53" s="31">
        <v>0</v>
      </c>
      <c r="C53" s="13" t="s">
        <v>21</v>
      </c>
      <c r="D53" s="32">
        <v>0</v>
      </c>
      <c r="E53" s="123" t="s">
        <v>18</v>
      </c>
      <c r="F53" s="124"/>
      <c r="G53" s="125">
        <v>0</v>
      </c>
      <c r="H53" s="126"/>
      <c r="I53" s="126"/>
      <c r="J53" s="126"/>
      <c r="K53" s="127"/>
      <c r="M53" s="4"/>
      <c r="N53" s="4"/>
      <c r="O53" s="19"/>
      <c r="P53" s="20"/>
      <c r="Q53" s="20"/>
      <c r="R53" s="4"/>
    </row>
    <row r="54" spans="1:18" x14ac:dyDescent="0.3">
      <c r="A54" s="4"/>
      <c r="B54" s="4"/>
      <c r="C54" s="4"/>
      <c r="D54" s="26"/>
      <c r="E54" s="4"/>
      <c r="F54" s="26"/>
      <c r="G54" s="26"/>
      <c r="H54" s="26"/>
      <c r="I54" s="26"/>
      <c r="J54" s="26"/>
      <c r="K54" s="26"/>
      <c r="L54" s="4"/>
      <c r="M54" s="4"/>
      <c r="N54" s="4"/>
      <c r="O54" s="19"/>
      <c r="P54" s="20"/>
      <c r="Q54" s="20"/>
      <c r="R54" s="4"/>
    </row>
    <row r="55" spans="1:18" x14ac:dyDescent="0.3">
      <c r="A55" s="4"/>
      <c r="B55" s="4"/>
      <c r="C55" s="4"/>
      <c r="D55" s="4"/>
      <c r="E55" s="7"/>
      <c r="F55" s="2"/>
      <c r="G55" s="2"/>
      <c r="H55" s="2"/>
      <c r="M55" s="4"/>
      <c r="N55" s="4"/>
      <c r="O55" s="22"/>
      <c r="P55" s="15"/>
      <c r="Q55" s="15"/>
      <c r="R55" s="4"/>
    </row>
    <row r="56" spans="1:18" x14ac:dyDescent="0.3">
      <c r="A56" s="4"/>
      <c r="B56" s="4"/>
      <c r="C56" s="4"/>
      <c r="D56" s="4"/>
      <c r="E56" s="4"/>
      <c r="M56" s="21"/>
      <c r="N56" s="4"/>
      <c r="O56" s="19"/>
      <c r="P56" s="20"/>
      <c r="Q56" s="20"/>
      <c r="R56" s="4"/>
    </row>
    <row r="57" spans="1:18" x14ac:dyDescent="0.3">
      <c r="A57" s="4"/>
      <c r="B57" s="4"/>
      <c r="C57" s="4"/>
      <c r="D57" s="4"/>
      <c r="E57" s="4"/>
      <c r="L57" s="4"/>
      <c r="M57" s="4"/>
      <c r="N57" s="4"/>
      <c r="O57" s="19"/>
      <c r="P57" s="20"/>
      <c r="Q57" s="20"/>
      <c r="R57" s="4"/>
    </row>
    <row r="58" spans="1:18" x14ac:dyDescent="0.3">
      <c r="A58" s="4"/>
      <c r="B58" s="4"/>
      <c r="C58" s="4"/>
      <c r="D58" s="4"/>
      <c r="E58" s="4"/>
      <c r="H58" s="4"/>
      <c r="I58" s="4"/>
      <c r="J58" s="4"/>
      <c r="K58" s="4"/>
      <c r="L58" s="4"/>
      <c r="M58" s="4"/>
      <c r="N58" s="4"/>
      <c r="O58" s="4"/>
      <c r="P58" s="4"/>
      <c r="Q58" s="4"/>
      <c r="R58" s="4"/>
    </row>
    <row r="59" spans="1:18" x14ac:dyDescent="0.3">
      <c r="E59" s="4"/>
      <c r="H59" s="4"/>
      <c r="I59" s="4"/>
      <c r="J59" s="4"/>
      <c r="K59" s="4"/>
      <c r="L59" s="23"/>
      <c r="M59" s="23"/>
      <c r="N59" s="23"/>
      <c r="O59" s="23"/>
      <c r="P59" s="23"/>
      <c r="Q59" s="4"/>
      <c r="R59" s="4"/>
    </row>
    <row r="60" spans="1:18" x14ac:dyDescent="0.3">
      <c r="E60" s="4"/>
      <c r="H60" s="4"/>
      <c r="I60" s="23"/>
      <c r="J60" s="23"/>
      <c r="K60" s="23"/>
      <c r="L60" s="23"/>
      <c r="M60" s="23"/>
      <c r="N60" s="23"/>
      <c r="O60" s="23"/>
      <c r="P60" s="23"/>
      <c r="Q60" s="4"/>
    </row>
    <row r="61" spans="1:18" x14ac:dyDescent="0.3">
      <c r="H61" s="4"/>
      <c r="I61" s="23"/>
      <c r="J61" s="23"/>
      <c r="K61" s="23"/>
      <c r="L61" s="4"/>
      <c r="M61" s="4"/>
      <c r="N61" s="24"/>
      <c r="O61" s="4"/>
      <c r="P61" s="4"/>
      <c r="Q61" s="4"/>
    </row>
    <row r="62" spans="1:18" x14ac:dyDescent="0.3">
      <c r="H62" s="4"/>
      <c r="I62" s="4"/>
      <c r="J62" s="4"/>
      <c r="K62" s="4"/>
      <c r="L62" s="4"/>
      <c r="M62" s="4"/>
      <c r="N62" s="24"/>
      <c r="O62" s="4"/>
      <c r="P62" s="4"/>
      <c r="Q62" s="4"/>
    </row>
    <row r="63" spans="1:18" x14ac:dyDescent="0.3">
      <c r="H63" s="4"/>
      <c r="I63" s="4"/>
      <c r="J63" s="4"/>
      <c r="K63" s="4"/>
      <c r="L63" s="4"/>
      <c r="M63" s="4"/>
      <c r="N63" s="24"/>
      <c r="O63" s="4"/>
      <c r="P63" s="4"/>
      <c r="Q63" s="4"/>
    </row>
    <row r="64" spans="1:18" x14ac:dyDescent="0.3">
      <c r="H64" s="4"/>
      <c r="I64" s="4"/>
      <c r="J64" s="4"/>
      <c r="K64" s="4"/>
      <c r="L64" s="4"/>
      <c r="M64" s="4"/>
      <c r="N64" s="4"/>
      <c r="O64" s="4"/>
      <c r="P64" s="4"/>
      <c r="Q64" s="4"/>
    </row>
    <row r="65" spans="8:17" x14ac:dyDescent="0.3">
      <c r="H65" s="4"/>
      <c r="I65" s="4"/>
      <c r="J65" s="4"/>
      <c r="K65" s="4"/>
      <c r="L65" s="4"/>
      <c r="M65" s="4"/>
      <c r="N65" s="4"/>
      <c r="O65" s="4"/>
      <c r="P65" s="4"/>
      <c r="Q65" s="4"/>
    </row>
    <row r="66" spans="8:17" x14ac:dyDescent="0.3">
      <c r="H66" s="4"/>
      <c r="I66" s="4"/>
      <c r="J66" s="4"/>
      <c r="K66" s="4"/>
      <c r="L66" s="4"/>
      <c r="M66" s="4"/>
      <c r="N66" s="4"/>
      <c r="O66" s="4"/>
      <c r="P66" s="4"/>
      <c r="Q66" s="4"/>
    </row>
    <row r="67" spans="8:17" x14ac:dyDescent="0.3">
      <c r="H67" s="4"/>
      <c r="I67" s="4"/>
      <c r="J67" s="4"/>
      <c r="K67" s="4"/>
      <c r="L67" s="4"/>
      <c r="M67" s="4"/>
      <c r="N67" s="4"/>
      <c r="O67" s="4"/>
      <c r="P67" s="4"/>
      <c r="Q67" s="4"/>
    </row>
    <row r="68" spans="8:17" x14ac:dyDescent="0.3">
      <c r="H68" s="4"/>
      <c r="I68" s="4"/>
      <c r="J68" s="4"/>
      <c r="K68" s="4"/>
      <c r="L68" s="4"/>
      <c r="M68" s="4"/>
      <c r="N68" s="4"/>
      <c r="O68" s="4"/>
      <c r="P68" s="4"/>
      <c r="Q68" s="4"/>
    </row>
    <row r="69" spans="8:17" x14ac:dyDescent="0.3">
      <c r="H69" s="4"/>
      <c r="I69" s="4"/>
      <c r="J69" s="4"/>
      <c r="K69" s="4"/>
      <c r="L69" s="4"/>
      <c r="M69" s="4"/>
      <c r="N69" s="4"/>
      <c r="O69" s="4"/>
      <c r="P69" s="4"/>
      <c r="Q69" s="4"/>
    </row>
    <row r="70" spans="8:17" x14ac:dyDescent="0.3">
      <c r="H70" s="4"/>
      <c r="I70" s="4"/>
      <c r="J70" s="4"/>
      <c r="K70" s="4"/>
      <c r="L70" s="4"/>
      <c r="M70" s="4"/>
      <c r="N70" s="4"/>
      <c r="O70" s="4"/>
      <c r="P70" s="4"/>
      <c r="Q70" s="4"/>
    </row>
    <row r="71" spans="8:17" x14ac:dyDescent="0.3">
      <c r="H71" s="4"/>
      <c r="I71" s="4"/>
      <c r="J71" s="4"/>
      <c r="K71" s="4"/>
    </row>
  </sheetData>
  <mergeCells count="33">
    <mergeCell ref="A40:A41"/>
    <mergeCell ref="B40:D41"/>
    <mergeCell ref="A1:D3"/>
    <mergeCell ref="E1:K1"/>
    <mergeCell ref="A4:D4"/>
    <mergeCell ref="A5:D5"/>
    <mergeCell ref="A7:D7"/>
    <mergeCell ref="B9:C9"/>
    <mergeCell ref="B11:D11"/>
    <mergeCell ref="A13:D13"/>
    <mergeCell ref="A36:D36"/>
    <mergeCell ref="B38:D38"/>
    <mergeCell ref="B39:D39"/>
    <mergeCell ref="B50:D50"/>
    <mergeCell ref="E50:F50"/>
    <mergeCell ref="G50:K50"/>
    <mergeCell ref="A42:A49"/>
    <mergeCell ref="B42:D49"/>
    <mergeCell ref="E43:K43"/>
    <mergeCell ref="E45:F46"/>
    <mergeCell ref="G45:K46"/>
    <mergeCell ref="E47:F47"/>
    <mergeCell ref="G47:K47"/>
    <mergeCell ref="E53:F53"/>
    <mergeCell ref="G53:K53"/>
    <mergeCell ref="E48:F48"/>
    <mergeCell ref="G48:K48"/>
    <mergeCell ref="G49:K49"/>
    <mergeCell ref="B51:D51"/>
    <mergeCell ref="E51:F51"/>
    <mergeCell ref="G51:K51"/>
    <mergeCell ref="B52:D52"/>
    <mergeCell ref="G52:K52"/>
  </mergeCells>
  <dataValidations count="1">
    <dataValidation type="list" allowBlank="1" showInputMessage="1" showErrorMessage="1" sqref="J62:J64">
      <formula1>ETAT</formula1>
    </dataValidation>
  </dataValidations>
  <pageMargins left="0.7" right="0.7" top="0.75" bottom="0.75" header="0.3" footer="0.3"/>
  <pageSetup paperSize="8" scale="96" orientation="landscape" r:id="rId1"/>
  <headerFooter>
    <oddHeader>&amp;CREALISATION DU SCHEMA DIRECTEUR DE LA MOYENNE ET BASSE VALLEE DU GIER</oddHeader>
    <oddFooter>&amp;LPHASE 5 - Elaboration du schéma directeur
V.01 - FICHES ACTIONS&amp;RFICHES ACTIONS
&amp;A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1"/>
  <sheetViews>
    <sheetView showGridLines="0" view="pageBreakPreview" topLeftCell="A23" zoomScaleNormal="70" zoomScaleSheetLayoutView="100" workbookViewId="0">
      <selection activeCell="A7" sqref="A7:D7"/>
    </sheetView>
  </sheetViews>
  <sheetFormatPr baseColWidth="10" defaultColWidth="11.44140625" defaultRowHeight="14.4" x14ac:dyDescent="0.3"/>
  <cols>
    <col min="1" max="1" width="21.6640625" style="33" customWidth="1"/>
    <col min="2" max="2" width="28.6640625" style="33" customWidth="1"/>
    <col min="3" max="3" width="16.33203125" style="33" customWidth="1"/>
    <col min="4" max="4" width="30.6640625" style="33" customWidth="1"/>
    <col min="5" max="10" width="13.6640625" style="33" customWidth="1"/>
    <col min="11" max="11" width="12.33203125" style="33" customWidth="1"/>
    <col min="12" max="16384" width="11.44140625" style="33"/>
  </cols>
  <sheetData>
    <row r="1" spans="1:12" ht="15" customHeight="1" x14ac:dyDescent="0.3">
      <c r="A1" s="88" t="s">
        <v>59</v>
      </c>
      <c r="B1" s="89"/>
      <c r="C1" s="89"/>
      <c r="D1" s="90"/>
      <c r="E1" s="94" t="s">
        <v>6</v>
      </c>
      <c r="F1" s="95"/>
      <c r="G1" s="95"/>
      <c r="H1" s="95"/>
      <c r="I1" s="95"/>
      <c r="J1" s="95"/>
      <c r="K1" s="96"/>
    </row>
    <row r="2" spans="1:12" ht="14.4" customHeight="1" x14ac:dyDescent="0.3">
      <c r="A2" s="91"/>
      <c r="B2" s="92"/>
      <c r="C2" s="92"/>
      <c r="D2" s="93"/>
      <c r="E2" s="25"/>
      <c r="F2" s="26"/>
      <c r="G2" s="26"/>
      <c r="H2" s="26"/>
      <c r="I2" s="26"/>
      <c r="J2" s="26"/>
      <c r="K2" s="27"/>
    </row>
    <row r="3" spans="1:12" ht="14.4" customHeight="1" x14ac:dyDescent="0.3">
      <c r="A3" s="91"/>
      <c r="B3" s="92"/>
      <c r="C3" s="92"/>
      <c r="D3" s="93"/>
      <c r="E3" s="3"/>
      <c r="F3" s="4"/>
      <c r="G3" s="4"/>
      <c r="H3" s="4"/>
      <c r="I3" s="4"/>
      <c r="J3" s="4"/>
      <c r="K3" s="5"/>
    </row>
    <row r="4" spans="1:12" ht="14.4" customHeight="1" x14ac:dyDescent="0.3">
      <c r="A4" s="97" t="s">
        <v>60</v>
      </c>
      <c r="B4" s="98"/>
      <c r="C4" s="98"/>
      <c r="D4" s="99"/>
      <c r="E4" s="3"/>
      <c r="F4" s="4"/>
      <c r="G4" s="4"/>
      <c r="H4" s="4"/>
      <c r="I4" s="4"/>
      <c r="J4" s="4"/>
      <c r="K4" s="5"/>
      <c r="L4" s="30"/>
    </row>
    <row r="5" spans="1:12" s="14" customFormat="1" ht="15" customHeight="1" x14ac:dyDescent="0.3">
      <c r="A5" s="100"/>
      <c r="B5" s="101"/>
      <c r="C5" s="101"/>
      <c r="D5" s="102"/>
      <c r="E5" s="16"/>
      <c r="F5" s="17"/>
      <c r="G5" s="17"/>
      <c r="H5" s="17"/>
      <c r="I5" s="17"/>
      <c r="J5" s="17"/>
      <c r="K5" s="18"/>
    </row>
    <row r="6" spans="1:12" ht="6.75" customHeight="1" x14ac:dyDescent="0.3">
      <c r="A6" s="3"/>
      <c r="B6" s="4"/>
      <c r="C6" s="4"/>
      <c r="D6" s="5"/>
      <c r="E6" s="3"/>
      <c r="F6" s="4"/>
      <c r="G6" s="4"/>
      <c r="H6" s="4"/>
      <c r="I6" s="4"/>
      <c r="J6" s="4"/>
      <c r="K6" s="5"/>
    </row>
    <row r="7" spans="1:12" x14ac:dyDescent="0.3">
      <c r="A7" s="103" t="str">
        <f>Feuil1!E5</f>
        <v>Fortes pressions à Cize</v>
      </c>
      <c r="B7" s="104"/>
      <c r="C7" s="104"/>
      <c r="D7" s="105"/>
      <c r="E7" s="3"/>
      <c r="F7" s="4"/>
      <c r="G7" s="4"/>
      <c r="H7" s="4"/>
      <c r="I7" s="4"/>
      <c r="J7" s="4"/>
      <c r="K7" s="5"/>
    </row>
    <row r="8" spans="1:12" ht="6" customHeight="1" x14ac:dyDescent="0.3">
      <c r="A8" s="3"/>
      <c r="B8" s="4"/>
      <c r="C8" s="4"/>
      <c r="D8" s="5"/>
      <c r="E8" s="3"/>
      <c r="F8" s="4"/>
      <c r="G8" s="4"/>
      <c r="H8" s="4"/>
      <c r="I8" s="4"/>
      <c r="J8" s="4"/>
      <c r="K8" s="5"/>
    </row>
    <row r="9" spans="1:12" x14ac:dyDescent="0.3">
      <c r="A9" s="3"/>
      <c r="B9" s="106" t="s">
        <v>1</v>
      </c>
      <c r="C9" s="107"/>
      <c r="D9" s="1">
        <f ca="1">TODAY()</f>
        <v>45734</v>
      </c>
      <c r="E9" s="3"/>
      <c r="F9" s="4"/>
      <c r="G9" s="4"/>
      <c r="H9" s="4"/>
      <c r="I9" s="4"/>
      <c r="J9" s="4"/>
      <c r="K9" s="5"/>
    </row>
    <row r="10" spans="1:12" ht="10.199999999999999" customHeight="1" thickBot="1" x14ac:dyDescent="0.35">
      <c r="A10" s="3"/>
      <c r="B10" s="4"/>
      <c r="C10" s="4"/>
      <c r="D10" s="5"/>
      <c r="E10" s="3"/>
      <c r="F10" s="4"/>
      <c r="G10" s="4"/>
      <c r="H10" s="4"/>
      <c r="I10" s="4"/>
      <c r="J10" s="4"/>
      <c r="K10" s="5"/>
    </row>
    <row r="11" spans="1:12" ht="15" thickBot="1" x14ac:dyDescent="0.35">
      <c r="A11" s="6" t="s">
        <v>2</v>
      </c>
      <c r="B11" s="108" t="str">
        <f ca="1">RIGHT(CELL("nomfichier",A1),LEN(CELL("nomfichier",A1))-FIND("]",CELL("nomfichier",A1)))</f>
        <v>GBA_03</v>
      </c>
      <c r="C11" s="108"/>
      <c r="D11" s="109"/>
      <c r="E11" s="3"/>
      <c r="F11" s="4"/>
      <c r="G11" s="4"/>
      <c r="H11" s="4"/>
      <c r="I11" s="4"/>
      <c r="J11" s="4"/>
      <c r="K11" s="5"/>
    </row>
    <row r="12" spans="1:12" x14ac:dyDescent="0.3">
      <c r="A12" s="3"/>
      <c r="B12" s="4"/>
      <c r="C12" s="4"/>
      <c r="D12" s="5"/>
      <c r="E12" s="3"/>
      <c r="F12" s="4"/>
      <c r="G12" s="4"/>
      <c r="H12" s="4"/>
      <c r="I12" s="4"/>
      <c r="J12" s="4"/>
      <c r="K12" s="5"/>
    </row>
    <row r="13" spans="1:12" ht="16.95" customHeight="1" x14ac:dyDescent="0.3">
      <c r="A13" s="94" t="s">
        <v>0</v>
      </c>
      <c r="B13" s="95"/>
      <c r="C13" s="95"/>
      <c r="D13" s="96"/>
      <c r="E13" s="3"/>
      <c r="F13" s="4"/>
      <c r="G13" s="4"/>
      <c r="H13" s="4"/>
      <c r="I13" s="4"/>
      <c r="J13" s="4"/>
      <c r="K13" s="5"/>
    </row>
    <row r="14" spans="1:12" x14ac:dyDescent="0.3">
      <c r="A14" s="25"/>
      <c r="B14" s="26"/>
      <c r="C14" s="26"/>
      <c r="D14" s="27"/>
      <c r="E14" s="3"/>
      <c r="F14" s="4"/>
      <c r="G14" s="4"/>
      <c r="H14" s="4"/>
      <c r="I14" s="4"/>
      <c r="J14" s="4"/>
      <c r="K14" s="5"/>
    </row>
    <row r="15" spans="1:12" ht="14.4" customHeight="1" x14ac:dyDescent="0.3">
      <c r="A15" s="10" t="s">
        <v>14</v>
      </c>
      <c r="B15" s="11" t="s">
        <v>62</v>
      </c>
      <c r="C15" s="12" t="s">
        <v>33</v>
      </c>
      <c r="D15" s="34" t="s">
        <v>74</v>
      </c>
      <c r="E15" s="3"/>
      <c r="F15" s="4"/>
      <c r="G15" s="4"/>
      <c r="H15" s="4"/>
      <c r="I15" s="4"/>
      <c r="J15" s="4"/>
      <c r="K15" s="5"/>
    </row>
    <row r="16" spans="1:12" x14ac:dyDescent="0.3">
      <c r="A16" s="10" t="s">
        <v>15</v>
      </c>
      <c r="B16" s="76"/>
      <c r="C16" s="12"/>
      <c r="D16" s="29"/>
      <c r="E16" s="3"/>
      <c r="F16" s="4"/>
      <c r="G16" s="4"/>
      <c r="H16" s="4"/>
      <c r="I16" s="4"/>
      <c r="J16" s="4"/>
      <c r="K16" s="5"/>
    </row>
    <row r="17" spans="1:11" x14ac:dyDescent="0.3">
      <c r="E17" s="3"/>
      <c r="F17" s="4"/>
      <c r="G17" s="4"/>
      <c r="H17" s="4"/>
      <c r="I17" s="4"/>
      <c r="J17" s="4"/>
      <c r="K17" s="5"/>
    </row>
    <row r="18" spans="1:11" x14ac:dyDescent="0.3">
      <c r="A18" s="3"/>
      <c r="B18" s="4"/>
      <c r="C18" s="4"/>
      <c r="D18" s="5"/>
      <c r="E18" s="3"/>
      <c r="F18" s="4"/>
      <c r="G18" s="4"/>
      <c r="H18" s="4"/>
      <c r="I18" s="4"/>
      <c r="J18" s="4"/>
      <c r="K18" s="5"/>
    </row>
    <row r="19" spans="1:11" x14ac:dyDescent="0.3">
      <c r="A19" s="3"/>
      <c r="B19" s="4"/>
      <c r="C19" s="4"/>
      <c r="D19" s="5"/>
      <c r="E19" s="3"/>
      <c r="F19" s="4"/>
      <c r="G19" s="4"/>
      <c r="H19" s="4"/>
      <c r="I19" s="4"/>
      <c r="J19" s="4"/>
      <c r="K19" s="5"/>
    </row>
    <row r="20" spans="1:11" x14ac:dyDescent="0.3">
      <c r="A20" s="3"/>
      <c r="B20" s="4"/>
      <c r="C20" s="4"/>
      <c r="D20" s="5"/>
      <c r="E20" s="3"/>
      <c r="F20" s="4"/>
      <c r="G20" s="4"/>
      <c r="H20" s="4"/>
      <c r="I20" s="4"/>
      <c r="J20" s="4"/>
      <c r="K20" s="5"/>
    </row>
    <row r="21" spans="1:11" x14ac:dyDescent="0.3">
      <c r="A21" s="3"/>
      <c r="B21" s="4"/>
      <c r="C21" s="4"/>
      <c r="D21" s="5"/>
      <c r="E21" s="3"/>
      <c r="F21" s="4"/>
      <c r="G21" s="4"/>
      <c r="H21" s="4"/>
      <c r="I21" s="4"/>
      <c r="J21" s="4"/>
      <c r="K21" s="5"/>
    </row>
    <row r="22" spans="1:11" x14ac:dyDescent="0.3">
      <c r="A22" s="3"/>
      <c r="B22" s="4"/>
      <c r="C22" s="4"/>
      <c r="D22" s="5"/>
      <c r="E22" s="3"/>
      <c r="F22" s="4"/>
      <c r="G22" s="4"/>
      <c r="H22" s="4"/>
      <c r="I22" s="4"/>
      <c r="J22" s="4"/>
      <c r="K22" s="5"/>
    </row>
    <row r="23" spans="1:11" x14ac:dyDescent="0.3">
      <c r="A23" s="3"/>
      <c r="B23" s="4"/>
      <c r="C23" s="4"/>
      <c r="D23" s="5"/>
      <c r="E23" s="3"/>
      <c r="F23" s="4"/>
      <c r="G23" s="4"/>
      <c r="H23" s="4"/>
      <c r="I23" s="4"/>
      <c r="J23" s="4"/>
      <c r="K23" s="5"/>
    </row>
    <row r="24" spans="1:11" x14ac:dyDescent="0.3">
      <c r="A24" s="3"/>
      <c r="B24" s="4"/>
      <c r="C24" s="4"/>
      <c r="D24" s="5"/>
      <c r="E24" s="3"/>
      <c r="F24" s="4"/>
      <c r="G24" s="4"/>
      <c r="H24" s="4"/>
      <c r="I24" s="4"/>
      <c r="J24" s="4"/>
      <c r="K24" s="5"/>
    </row>
    <row r="25" spans="1:11" x14ac:dyDescent="0.3">
      <c r="A25" s="3"/>
      <c r="B25" s="4"/>
      <c r="C25" s="4"/>
      <c r="D25" s="5"/>
      <c r="E25" s="3"/>
      <c r="F25" s="4"/>
      <c r="G25" s="4"/>
      <c r="H25" s="4"/>
      <c r="I25" s="4"/>
      <c r="J25" s="4"/>
      <c r="K25" s="5"/>
    </row>
    <row r="26" spans="1:11" x14ac:dyDescent="0.3">
      <c r="A26" s="3"/>
      <c r="B26" s="4"/>
      <c r="C26" s="4"/>
      <c r="D26" s="5"/>
      <c r="E26" s="3"/>
      <c r="F26" s="4"/>
      <c r="G26" s="4"/>
      <c r="H26" s="4"/>
      <c r="I26" s="4"/>
      <c r="J26" s="4"/>
      <c r="K26" s="5"/>
    </row>
    <row r="27" spans="1:11" x14ac:dyDescent="0.3">
      <c r="A27" s="3"/>
      <c r="B27" s="4"/>
      <c r="C27" s="4"/>
      <c r="D27" s="5"/>
      <c r="E27" s="3"/>
      <c r="F27" s="4"/>
      <c r="G27" s="4"/>
      <c r="H27" s="4"/>
      <c r="I27" s="4"/>
      <c r="J27" s="4"/>
      <c r="K27" s="5"/>
    </row>
    <row r="28" spans="1:11" x14ac:dyDescent="0.3">
      <c r="A28" s="3"/>
      <c r="B28" s="4"/>
      <c r="C28" s="4"/>
      <c r="D28" s="5"/>
      <c r="E28" s="3"/>
      <c r="F28" s="4"/>
      <c r="G28" s="4"/>
      <c r="H28" s="4"/>
      <c r="I28" s="4"/>
      <c r="J28" s="4"/>
      <c r="K28" s="5"/>
    </row>
    <row r="29" spans="1:11" x14ac:dyDescent="0.3">
      <c r="A29" s="3"/>
      <c r="B29" s="4"/>
      <c r="C29" s="4"/>
      <c r="D29" s="5"/>
      <c r="E29" s="3"/>
      <c r="F29" s="4"/>
      <c r="G29" s="4"/>
      <c r="H29" s="4"/>
      <c r="I29" s="4"/>
      <c r="J29" s="4"/>
      <c r="K29" s="5"/>
    </row>
    <row r="30" spans="1:11" x14ac:dyDescent="0.3">
      <c r="A30" s="3"/>
      <c r="B30" s="4"/>
      <c r="C30" s="4"/>
      <c r="D30" s="5"/>
      <c r="E30" s="3"/>
      <c r="F30" s="4"/>
      <c r="G30" s="4"/>
      <c r="H30" s="4"/>
      <c r="I30" s="4"/>
      <c r="J30" s="4"/>
      <c r="K30" s="5"/>
    </row>
    <row r="31" spans="1:11" x14ac:dyDescent="0.3">
      <c r="A31" s="3"/>
      <c r="B31" s="4"/>
      <c r="C31" s="4"/>
      <c r="D31" s="5"/>
      <c r="E31" s="3"/>
      <c r="F31" s="4"/>
      <c r="G31" s="4"/>
      <c r="H31" s="4"/>
      <c r="I31" s="4"/>
      <c r="J31" s="4"/>
      <c r="K31" s="5"/>
    </row>
    <row r="32" spans="1:11" x14ac:dyDescent="0.3">
      <c r="A32" s="3"/>
      <c r="B32" s="4"/>
      <c r="C32" s="4"/>
      <c r="D32" s="5"/>
      <c r="E32" s="3"/>
      <c r="F32" s="4"/>
      <c r="G32" s="4"/>
      <c r="H32" s="4"/>
      <c r="I32" s="4"/>
      <c r="J32" s="4"/>
      <c r="K32" s="5"/>
    </row>
    <row r="33" spans="1:18" x14ac:dyDescent="0.3">
      <c r="A33" s="3"/>
      <c r="B33" s="4"/>
      <c r="C33" s="4"/>
      <c r="D33" s="5"/>
      <c r="E33" s="3"/>
      <c r="F33" s="4"/>
      <c r="G33" s="4"/>
      <c r="H33" s="4"/>
      <c r="I33" s="4"/>
      <c r="J33" s="4"/>
      <c r="K33" s="5"/>
    </row>
    <row r="34" spans="1:18" x14ac:dyDescent="0.3">
      <c r="A34" s="3"/>
      <c r="B34" s="4"/>
      <c r="C34" s="4"/>
      <c r="D34" s="5"/>
      <c r="E34" s="3"/>
      <c r="F34" s="4"/>
      <c r="G34" s="4"/>
      <c r="H34" s="4"/>
      <c r="I34" s="4"/>
      <c r="J34" s="4"/>
      <c r="K34" s="5"/>
    </row>
    <row r="35" spans="1:18" x14ac:dyDescent="0.3">
      <c r="A35" s="8"/>
      <c r="B35" s="9"/>
      <c r="C35" s="9"/>
      <c r="D35" s="28"/>
      <c r="E35" s="3"/>
      <c r="F35" s="4"/>
      <c r="G35" s="4"/>
      <c r="H35" s="4"/>
      <c r="I35" s="4"/>
      <c r="J35" s="4"/>
      <c r="K35" s="5"/>
    </row>
    <row r="36" spans="1:18" x14ac:dyDescent="0.3">
      <c r="A36" s="94" t="s">
        <v>16</v>
      </c>
      <c r="B36" s="95"/>
      <c r="C36" s="95"/>
      <c r="D36" s="96"/>
      <c r="E36" s="3"/>
      <c r="F36" s="4"/>
      <c r="G36" s="4"/>
      <c r="H36" s="4"/>
      <c r="I36" s="4"/>
      <c r="J36" s="4"/>
      <c r="K36" s="5"/>
    </row>
    <row r="37" spans="1:18" ht="16.95" customHeight="1" x14ac:dyDescent="0.3">
      <c r="A37" s="3"/>
      <c r="B37" s="4"/>
      <c r="C37" s="4"/>
      <c r="D37" s="5"/>
      <c r="E37" s="3"/>
      <c r="F37" s="4"/>
      <c r="G37" s="4"/>
      <c r="H37" s="4"/>
      <c r="I37" s="4"/>
      <c r="J37" s="4"/>
      <c r="K37" s="5"/>
    </row>
    <row r="38" spans="1:18" ht="14.4" customHeight="1" x14ac:dyDescent="0.3">
      <c r="A38" s="13" t="s">
        <v>4</v>
      </c>
      <c r="B38" s="110" t="str">
        <f>Feuil1!C5</f>
        <v>AMELIORATION DU RESEAU ACTUEL</v>
      </c>
      <c r="C38" s="111"/>
      <c r="D38" s="112"/>
      <c r="E38" s="3"/>
      <c r="F38" s="4"/>
      <c r="G38" s="4"/>
      <c r="H38" s="4"/>
      <c r="I38" s="4"/>
      <c r="J38" s="4"/>
      <c r="K38" s="5"/>
      <c r="M38" s="4"/>
      <c r="N38" s="4"/>
      <c r="O38" s="4"/>
      <c r="P38" s="4"/>
      <c r="Q38" s="4"/>
      <c r="R38" s="4"/>
    </row>
    <row r="39" spans="1:18" ht="14.4" customHeight="1" x14ac:dyDescent="0.3">
      <c r="A39" s="13" t="s">
        <v>5</v>
      </c>
      <c r="B39" s="110" t="str">
        <f>Feuil1!D5</f>
        <v>Régulation des pressions</v>
      </c>
      <c r="C39" s="111"/>
      <c r="D39" s="112"/>
      <c r="E39" s="3"/>
      <c r="F39" s="4"/>
      <c r="G39" s="4"/>
      <c r="H39" s="4"/>
      <c r="I39" s="4"/>
      <c r="J39" s="4"/>
      <c r="K39" s="5"/>
      <c r="M39" s="21"/>
      <c r="N39" s="4"/>
      <c r="O39" s="19"/>
      <c r="P39" s="20"/>
      <c r="Q39" s="20"/>
      <c r="R39" s="4"/>
    </row>
    <row r="40" spans="1:18" ht="14.4" customHeight="1" x14ac:dyDescent="0.3">
      <c r="A40" s="80" t="s">
        <v>17</v>
      </c>
      <c r="B40" s="82" t="str">
        <f>A7</f>
        <v>Fortes pressions à Cize</v>
      </c>
      <c r="C40" s="83"/>
      <c r="D40" s="84"/>
      <c r="E40" s="3"/>
      <c r="F40" s="4"/>
      <c r="G40" s="4"/>
      <c r="H40" s="4"/>
      <c r="I40" s="4"/>
      <c r="J40" s="4"/>
      <c r="K40" s="5"/>
      <c r="M40" s="4"/>
      <c r="N40" s="4"/>
      <c r="O40" s="19"/>
      <c r="P40" s="20"/>
      <c r="Q40" s="20"/>
      <c r="R40" s="4"/>
    </row>
    <row r="41" spans="1:18" ht="14.4" customHeight="1" x14ac:dyDescent="0.3">
      <c r="A41" s="81"/>
      <c r="B41" s="85"/>
      <c r="C41" s="86"/>
      <c r="D41" s="87"/>
      <c r="E41" s="3"/>
      <c r="F41" s="4"/>
      <c r="G41" s="4"/>
      <c r="H41" s="4"/>
      <c r="I41" s="4"/>
      <c r="J41" s="4"/>
      <c r="K41" s="5"/>
      <c r="M41" s="4"/>
      <c r="N41" s="4"/>
      <c r="O41" s="19"/>
      <c r="P41" s="20"/>
      <c r="Q41" s="20"/>
      <c r="R41" s="4"/>
    </row>
    <row r="42" spans="1:18" ht="14.4" customHeight="1" x14ac:dyDescent="0.3">
      <c r="A42" s="128" t="s">
        <v>3</v>
      </c>
      <c r="B42" s="131" t="s">
        <v>75</v>
      </c>
      <c r="C42" s="132"/>
      <c r="D42" s="133"/>
      <c r="E42" s="8"/>
      <c r="F42" s="9"/>
      <c r="G42" s="9"/>
      <c r="H42" s="9"/>
      <c r="I42" s="9"/>
      <c r="J42" s="9"/>
      <c r="K42" s="28"/>
      <c r="M42" s="4"/>
      <c r="N42" s="4"/>
      <c r="O42" s="19"/>
      <c r="P42" s="20"/>
      <c r="Q42" s="20"/>
      <c r="R42" s="4"/>
    </row>
    <row r="43" spans="1:18" ht="14.4" customHeight="1" x14ac:dyDescent="0.3">
      <c r="A43" s="129"/>
      <c r="B43" s="134"/>
      <c r="C43" s="135"/>
      <c r="D43" s="136"/>
      <c r="E43" s="94" t="s">
        <v>7</v>
      </c>
      <c r="F43" s="95"/>
      <c r="G43" s="95"/>
      <c r="H43" s="95"/>
      <c r="I43" s="95"/>
      <c r="J43" s="95"/>
      <c r="K43" s="96"/>
      <c r="M43" s="4"/>
      <c r="N43" s="4"/>
      <c r="O43" s="19"/>
      <c r="P43" s="20"/>
      <c r="Q43" s="20"/>
      <c r="R43" s="4"/>
    </row>
    <row r="44" spans="1:18" ht="14.4" customHeight="1" x14ac:dyDescent="0.3">
      <c r="A44" s="129"/>
      <c r="B44" s="134"/>
      <c r="C44" s="135"/>
      <c r="D44" s="136"/>
      <c r="E44" s="25"/>
      <c r="F44" s="26"/>
      <c r="G44" s="26"/>
      <c r="H44" s="26"/>
      <c r="I44" s="26"/>
      <c r="J44" s="26"/>
      <c r="K44" s="27"/>
      <c r="M44" s="4"/>
      <c r="N44" s="4"/>
      <c r="O44" s="19"/>
      <c r="P44" s="20"/>
      <c r="Q44" s="20"/>
      <c r="R44" s="4"/>
    </row>
    <row r="45" spans="1:18" ht="14.4" customHeight="1" x14ac:dyDescent="0.3">
      <c r="A45" s="129"/>
      <c r="B45" s="134"/>
      <c r="C45" s="135"/>
      <c r="D45" s="136"/>
      <c r="E45" s="113" t="s">
        <v>66</v>
      </c>
      <c r="F45" s="114"/>
      <c r="G45" s="117">
        <v>0</v>
      </c>
      <c r="H45" s="118"/>
      <c r="I45" s="118"/>
      <c r="J45" s="118"/>
      <c r="K45" s="119"/>
      <c r="M45" s="4"/>
      <c r="N45" s="4"/>
      <c r="O45" s="19"/>
      <c r="P45" s="20"/>
      <c r="Q45" s="20"/>
      <c r="R45" s="4"/>
    </row>
    <row r="46" spans="1:18" ht="14.4" customHeight="1" x14ac:dyDescent="0.3">
      <c r="A46" s="129"/>
      <c r="B46" s="134"/>
      <c r="C46" s="135"/>
      <c r="D46" s="136"/>
      <c r="E46" s="115"/>
      <c r="F46" s="116"/>
      <c r="G46" s="120"/>
      <c r="H46" s="121"/>
      <c r="I46" s="121"/>
      <c r="J46" s="121"/>
      <c r="K46" s="122"/>
      <c r="M46" s="4"/>
      <c r="N46" s="4"/>
      <c r="O46" s="22"/>
      <c r="P46" s="15"/>
      <c r="Q46" s="15"/>
      <c r="R46" s="4"/>
    </row>
    <row r="47" spans="1:18" ht="14.4" customHeight="1" x14ac:dyDescent="0.3">
      <c r="A47" s="129"/>
      <c r="B47" s="134"/>
      <c r="C47" s="135"/>
      <c r="D47" s="136"/>
      <c r="E47" s="123" t="s">
        <v>8</v>
      </c>
      <c r="F47" s="124"/>
      <c r="G47" s="125">
        <v>0</v>
      </c>
      <c r="H47" s="126"/>
      <c r="I47" s="126"/>
      <c r="J47" s="126"/>
      <c r="K47" s="127"/>
      <c r="M47" s="21"/>
      <c r="N47" s="4"/>
      <c r="O47" s="19"/>
      <c r="P47" s="20"/>
      <c r="Q47" s="20"/>
      <c r="R47" s="4"/>
    </row>
    <row r="48" spans="1:18" ht="14.4" customHeight="1" x14ac:dyDescent="0.3">
      <c r="A48" s="129"/>
      <c r="B48" s="134"/>
      <c r="C48" s="135"/>
      <c r="D48" s="136"/>
      <c r="E48" s="123" t="s">
        <v>9</v>
      </c>
      <c r="F48" s="124"/>
      <c r="G48" s="125">
        <v>0</v>
      </c>
      <c r="H48" s="126"/>
      <c r="I48" s="126"/>
      <c r="J48" s="126"/>
      <c r="K48" s="127"/>
      <c r="M48" s="21"/>
      <c r="N48" s="4"/>
      <c r="O48" s="19"/>
      <c r="P48" s="20"/>
      <c r="Q48" s="20"/>
      <c r="R48" s="4"/>
    </row>
    <row r="49" spans="1:18" ht="14.4" customHeight="1" x14ac:dyDescent="0.3">
      <c r="A49" s="130"/>
      <c r="B49" s="137"/>
      <c r="C49" s="138"/>
      <c r="D49" s="139"/>
      <c r="E49" s="74" t="s">
        <v>10</v>
      </c>
      <c r="F49" s="75"/>
      <c r="G49" s="125">
        <v>0</v>
      </c>
      <c r="H49" s="126"/>
      <c r="I49" s="126"/>
      <c r="J49" s="126"/>
      <c r="K49" s="127"/>
      <c r="M49" s="21"/>
      <c r="N49" s="4"/>
      <c r="O49" s="19"/>
      <c r="P49" s="20"/>
      <c r="Q49" s="20"/>
      <c r="R49" s="4"/>
    </row>
    <row r="50" spans="1:18" ht="14.4" customHeight="1" x14ac:dyDescent="0.3">
      <c r="A50" s="73" t="s">
        <v>19</v>
      </c>
      <c r="B50" s="140" t="s">
        <v>22</v>
      </c>
      <c r="C50" s="141"/>
      <c r="D50" s="142"/>
      <c r="E50" s="123" t="s">
        <v>11</v>
      </c>
      <c r="F50" s="124"/>
      <c r="G50" s="125">
        <v>0</v>
      </c>
      <c r="H50" s="126"/>
      <c r="I50" s="126"/>
      <c r="J50" s="126"/>
      <c r="K50" s="127"/>
      <c r="M50" s="21"/>
      <c r="N50" s="4"/>
      <c r="O50" s="19"/>
      <c r="P50" s="20"/>
      <c r="Q50" s="20"/>
      <c r="R50" s="4"/>
    </row>
    <row r="51" spans="1:18" x14ac:dyDescent="0.3">
      <c r="A51" s="13" t="s">
        <v>31</v>
      </c>
      <c r="B51" s="143">
        <v>12000</v>
      </c>
      <c r="C51" s="144"/>
      <c r="D51" s="145"/>
      <c r="E51" s="123" t="s">
        <v>12</v>
      </c>
      <c r="F51" s="124"/>
      <c r="G51" s="146">
        <v>0</v>
      </c>
      <c r="H51" s="147"/>
      <c r="I51" s="147"/>
      <c r="J51" s="147"/>
      <c r="K51" s="148"/>
      <c r="M51" s="4"/>
      <c r="N51" s="4"/>
      <c r="O51" s="19"/>
      <c r="P51" s="20"/>
      <c r="Q51" s="20"/>
      <c r="R51" s="4"/>
    </row>
    <row r="52" spans="1:18" x14ac:dyDescent="0.3">
      <c r="A52" s="13" t="s">
        <v>32</v>
      </c>
      <c r="B52" s="143">
        <v>0</v>
      </c>
      <c r="C52" s="144"/>
      <c r="D52" s="145"/>
      <c r="E52" s="74" t="s">
        <v>13</v>
      </c>
      <c r="F52" s="75"/>
      <c r="G52" s="125">
        <v>0</v>
      </c>
      <c r="H52" s="126"/>
      <c r="I52" s="126"/>
      <c r="J52" s="126"/>
      <c r="K52" s="127"/>
      <c r="M52" s="4"/>
      <c r="N52" s="4"/>
      <c r="O52" s="19"/>
      <c r="P52" s="20"/>
      <c r="Q52" s="20"/>
      <c r="R52" s="4"/>
    </row>
    <row r="53" spans="1:18" x14ac:dyDescent="0.3">
      <c r="A53" s="13" t="s">
        <v>20</v>
      </c>
      <c r="B53" s="31">
        <v>0</v>
      </c>
      <c r="C53" s="13" t="s">
        <v>21</v>
      </c>
      <c r="D53" s="32">
        <v>0</v>
      </c>
      <c r="E53" s="123" t="s">
        <v>18</v>
      </c>
      <c r="F53" s="124"/>
      <c r="G53" s="125">
        <v>0</v>
      </c>
      <c r="H53" s="126"/>
      <c r="I53" s="126"/>
      <c r="J53" s="126"/>
      <c r="K53" s="127"/>
      <c r="M53" s="4"/>
      <c r="N53" s="4"/>
      <c r="O53" s="19"/>
      <c r="P53" s="20"/>
      <c r="Q53" s="20"/>
      <c r="R53" s="4"/>
    </row>
    <row r="54" spans="1:18" x14ac:dyDescent="0.3">
      <c r="A54" s="4"/>
      <c r="B54" s="4"/>
      <c r="C54" s="4"/>
      <c r="D54" s="26"/>
      <c r="E54" s="4"/>
      <c r="F54" s="26"/>
      <c r="G54" s="26"/>
      <c r="H54" s="26"/>
      <c r="I54" s="26"/>
      <c r="J54" s="26"/>
      <c r="K54" s="26"/>
      <c r="L54" s="4"/>
      <c r="M54" s="4"/>
      <c r="N54" s="4"/>
      <c r="O54" s="19"/>
      <c r="P54" s="20"/>
      <c r="Q54" s="20"/>
      <c r="R54" s="4"/>
    </row>
    <row r="55" spans="1:18" x14ac:dyDescent="0.3">
      <c r="A55" s="4"/>
      <c r="B55" s="4"/>
      <c r="C55" s="4"/>
      <c r="D55" s="4"/>
      <c r="E55" s="7"/>
      <c r="F55" s="2"/>
      <c r="G55" s="2"/>
      <c r="H55" s="2"/>
      <c r="M55" s="4"/>
      <c r="N55" s="4"/>
      <c r="O55" s="22"/>
      <c r="P55" s="15"/>
      <c r="Q55" s="15"/>
      <c r="R55" s="4"/>
    </row>
    <row r="56" spans="1:18" x14ac:dyDescent="0.3">
      <c r="A56" s="4"/>
      <c r="B56" s="4"/>
      <c r="C56" s="4"/>
      <c r="D56" s="4"/>
      <c r="E56" s="4"/>
      <c r="M56" s="21"/>
      <c r="N56" s="4"/>
      <c r="O56" s="19"/>
      <c r="P56" s="20"/>
      <c r="Q56" s="20"/>
      <c r="R56" s="4"/>
    </row>
    <row r="57" spans="1:18" x14ac:dyDescent="0.3">
      <c r="A57" s="4"/>
      <c r="B57" s="4"/>
      <c r="C57" s="4"/>
      <c r="D57" s="4"/>
      <c r="E57" s="4"/>
      <c r="L57" s="4"/>
      <c r="M57" s="4"/>
      <c r="N57" s="4"/>
      <c r="O57" s="19"/>
      <c r="P57" s="20"/>
      <c r="Q57" s="20"/>
      <c r="R57" s="4"/>
    </row>
    <row r="58" spans="1:18" x14ac:dyDescent="0.3">
      <c r="A58" s="4"/>
      <c r="B58" s="4"/>
      <c r="C58" s="4"/>
      <c r="D58" s="4"/>
      <c r="E58" s="4"/>
      <c r="H58" s="4"/>
      <c r="I58" s="4"/>
      <c r="J58" s="4"/>
      <c r="K58" s="4"/>
      <c r="L58" s="4"/>
      <c r="M58" s="4"/>
      <c r="N58" s="4"/>
      <c r="O58" s="4"/>
      <c r="P58" s="4"/>
      <c r="Q58" s="4"/>
      <c r="R58" s="4"/>
    </row>
    <row r="59" spans="1:18" x14ac:dyDescent="0.3">
      <c r="E59" s="4"/>
      <c r="H59" s="4"/>
      <c r="I59" s="4"/>
      <c r="J59" s="4"/>
      <c r="K59" s="4"/>
      <c r="L59" s="23"/>
      <c r="M59" s="23"/>
      <c r="N59" s="23"/>
      <c r="O59" s="23"/>
      <c r="P59" s="23"/>
      <c r="Q59" s="4"/>
      <c r="R59" s="4"/>
    </row>
    <row r="60" spans="1:18" x14ac:dyDescent="0.3">
      <c r="E60" s="4"/>
      <c r="H60" s="4"/>
      <c r="I60" s="23"/>
      <c r="J60" s="23"/>
      <c r="K60" s="23"/>
      <c r="L60" s="23"/>
      <c r="M60" s="23"/>
      <c r="N60" s="23"/>
      <c r="O60" s="23"/>
      <c r="P60" s="23"/>
      <c r="Q60" s="4"/>
    </row>
    <row r="61" spans="1:18" x14ac:dyDescent="0.3">
      <c r="H61" s="4"/>
      <c r="I61" s="23"/>
      <c r="J61" s="23"/>
      <c r="K61" s="23"/>
      <c r="L61" s="4"/>
      <c r="M61" s="4"/>
      <c r="N61" s="24"/>
      <c r="O61" s="4"/>
      <c r="P61" s="4"/>
      <c r="Q61" s="4"/>
    </row>
    <row r="62" spans="1:18" x14ac:dyDescent="0.3">
      <c r="H62" s="4"/>
      <c r="I62" s="4"/>
      <c r="J62" s="4"/>
      <c r="K62" s="4"/>
      <c r="L62" s="4"/>
      <c r="M62" s="4"/>
      <c r="N62" s="24"/>
      <c r="O62" s="4"/>
      <c r="P62" s="4"/>
      <c r="Q62" s="4"/>
    </row>
    <row r="63" spans="1:18" x14ac:dyDescent="0.3">
      <c r="H63" s="4"/>
      <c r="I63" s="4"/>
      <c r="J63" s="4"/>
      <c r="K63" s="4"/>
      <c r="L63" s="4"/>
      <c r="M63" s="4"/>
      <c r="N63" s="24"/>
      <c r="O63" s="4"/>
      <c r="P63" s="4"/>
      <c r="Q63" s="4"/>
    </row>
    <row r="64" spans="1:18" x14ac:dyDescent="0.3">
      <c r="H64" s="4"/>
      <c r="I64" s="4"/>
      <c r="J64" s="4"/>
      <c r="K64" s="4"/>
      <c r="L64" s="4"/>
      <c r="M64" s="4"/>
      <c r="N64" s="4"/>
      <c r="O64" s="4"/>
      <c r="P64" s="4"/>
      <c r="Q64" s="4"/>
    </row>
    <row r="65" spans="8:17" x14ac:dyDescent="0.3">
      <c r="H65" s="4"/>
      <c r="I65" s="4"/>
      <c r="J65" s="4"/>
      <c r="K65" s="4"/>
      <c r="L65" s="4"/>
      <c r="M65" s="4"/>
      <c r="N65" s="4"/>
      <c r="O65" s="4"/>
      <c r="P65" s="4"/>
      <c r="Q65" s="4"/>
    </row>
    <row r="66" spans="8:17" x14ac:dyDescent="0.3">
      <c r="H66" s="4"/>
      <c r="I66" s="4"/>
      <c r="J66" s="4"/>
      <c r="K66" s="4"/>
      <c r="L66" s="4"/>
      <c r="M66" s="4"/>
      <c r="N66" s="4"/>
      <c r="O66" s="4"/>
      <c r="P66" s="4"/>
      <c r="Q66" s="4"/>
    </row>
    <row r="67" spans="8:17" x14ac:dyDescent="0.3">
      <c r="H67" s="4"/>
      <c r="I67" s="4"/>
      <c r="J67" s="4"/>
      <c r="K67" s="4"/>
      <c r="L67" s="4"/>
      <c r="M67" s="4"/>
      <c r="N67" s="4"/>
      <c r="O67" s="4"/>
      <c r="P67" s="4"/>
      <c r="Q67" s="4"/>
    </row>
    <row r="68" spans="8:17" x14ac:dyDescent="0.3">
      <c r="H68" s="4"/>
      <c r="I68" s="4"/>
      <c r="J68" s="4"/>
      <c r="K68" s="4"/>
      <c r="L68" s="4"/>
      <c r="M68" s="4"/>
      <c r="N68" s="4"/>
      <c r="O68" s="4"/>
      <c r="P68" s="4"/>
      <c r="Q68" s="4"/>
    </row>
    <row r="69" spans="8:17" x14ac:dyDescent="0.3">
      <c r="H69" s="4"/>
      <c r="I69" s="4"/>
      <c r="J69" s="4"/>
      <c r="K69" s="4"/>
      <c r="L69" s="4"/>
      <c r="M69" s="4"/>
      <c r="N69" s="4"/>
      <c r="O69" s="4"/>
      <c r="P69" s="4"/>
      <c r="Q69" s="4"/>
    </row>
    <row r="70" spans="8:17" x14ac:dyDescent="0.3">
      <c r="H70" s="4"/>
      <c r="I70" s="4"/>
      <c r="J70" s="4"/>
      <c r="K70" s="4"/>
      <c r="L70" s="4"/>
      <c r="M70" s="4"/>
      <c r="N70" s="4"/>
      <c r="O70" s="4"/>
      <c r="P70" s="4"/>
      <c r="Q70" s="4"/>
    </row>
    <row r="71" spans="8:17" x14ac:dyDescent="0.3">
      <c r="H71" s="4"/>
      <c r="I71" s="4"/>
      <c r="J71" s="4"/>
      <c r="K71" s="4"/>
    </row>
  </sheetData>
  <mergeCells count="33">
    <mergeCell ref="A40:A41"/>
    <mergeCell ref="B40:D41"/>
    <mergeCell ref="A1:D3"/>
    <mergeCell ref="E1:K1"/>
    <mergeCell ref="A4:D4"/>
    <mergeCell ref="A5:D5"/>
    <mergeCell ref="A7:D7"/>
    <mergeCell ref="B9:C9"/>
    <mergeCell ref="B11:D11"/>
    <mergeCell ref="A13:D13"/>
    <mergeCell ref="A36:D36"/>
    <mergeCell ref="B38:D38"/>
    <mergeCell ref="B39:D39"/>
    <mergeCell ref="B50:D50"/>
    <mergeCell ref="E50:F50"/>
    <mergeCell ref="G50:K50"/>
    <mergeCell ref="A42:A49"/>
    <mergeCell ref="B42:D49"/>
    <mergeCell ref="E43:K43"/>
    <mergeCell ref="E45:F46"/>
    <mergeCell ref="G45:K46"/>
    <mergeCell ref="E47:F47"/>
    <mergeCell ref="G47:K47"/>
    <mergeCell ref="E53:F53"/>
    <mergeCell ref="G53:K53"/>
    <mergeCell ref="E48:F48"/>
    <mergeCell ref="G48:K48"/>
    <mergeCell ref="G49:K49"/>
    <mergeCell ref="B51:D51"/>
    <mergeCell ref="E51:F51"/>
    <mergeCell ref="G51:K51"/>
    <mergeCell ref="B52:D52"/>
    <mergeCell ref="G52:K52"/>
  </mergeCells>
  <dataValidations count="1">
    <dataValidation type="list" allowBlank="1" showInputMessage="1" showErrorMessage="1" sqref="J62:J64">
      <formula1>ETAT</formula1>
    </dataValidation>
  </dataValidations>
  <pageMargins left="0.7" right="0.7" top="0.75" bottom="0.75" header="0.3" footer="0.3"/>
  <pageSetup paperSize="8" scale="96" orientation="landscape" r:id="rId1"/>
  <headerFooter>
    <oddHeader>&amp;CREALISATION DU SCHEMA DIRECTEUR DE LA MOYENNE ET BASSE VALLEE DU GIER</oddHeader>
    <oddFooter>&amp;LPHASE 5 - Elaboration du schéma directeur
V.01 - FICHES ACTIONS&amp;RFICHES ACTIONS
&amp;A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1"/>
  <sheetViews>
    <sheetView showGridLines="0" view="pageBreakPreview" topLeftCell="A23" zoomScaleNormal="70" zoomScaleSheetLayoutView="100" workbookViewId="0">
      <selection activeCell="B42" sqref="B42:D49"/>
    </sheetView>
  </sheetViews>
  <sheetFormatPr baseColWidth="10" defaultColWidth="11.44140625" defaultRowHeight="14.4" x14ac:dyDescent="0.3"/>
  <cols>
    <col min="1" max="1" width="21.6640625" style="33" customWidth="1"/>
    <col min="2" max="2" width="28.6640625" style="33" customWidth="1"/>
    <col min="3" max="3" width="16.33203125" style="33" customWidth="1"/>
    <col min="4" max="4" width="30.6640625" style="33" customWidth="1"/>
    <col min="5" max="10" width="13.6640625" style="33" customWidth="1"/>
    <col min="11" max="11" width="12.33203125" style="33" customWidth="1"/>
    <col min="12" max="16384" width="11.44140625" style="33"/>
  </cols>
  <sheetData>
    <row r="1" spans="1:12" ht="15" customHeight="1" x14ac:dyDescent="0.3">
      <c r="A1" s="88" t="s">
        <v>59</v>
      </c>
      <c r="B1" s="89"/>
      <c r="C1" s="89"/>
      <c r="D1" s="90"/>
      <c r="E1" s="94" t="s">
        <v>6</v>
      </c>
      <c r="F1" s="95"/>
      <c r="G1" s="95"/>
      <c r="H1" s="95"/>
      <c r="I1" s="95"/>
      <c r="J1" s="95"/>
      <c r="K1" s="96"/>
    </row>
    <row r="2" spans="1:12" ht="14.4" customHeight="1" x14ac:dyDescent="0.3">
      <c r="A2" s="91"/>
      <c r="B2" s="92"/>
      <c r="C2" s="92"/>
      <c r="D2" s="93"/>
      <c r="E2" s="25"/>
      <c r="F2" s="26"/>
      <c r="G2" s="26"/>
      <c r="H2" s="26"/>
      <c r="I2" s="26"/>
      <c r="J2" s="26"/>
      <c r="K2" s="27"/>
    </row>
    <row r="3" spans="1:12" ht="14.4" customHeight="1" x14ac:dyDescent="0.3">
      <c r="A3" s="91"/>
      <c r="B3" s="92"/>
      <c r="C3" s="92"/>
      <c r="D3" s="93"/>
      <c r="E3" s="3"/>
      <c r="F3" s="4"/>
      <c r="G3" s="4"/>
      <c r="H3" s="4"/>
      <c r="I3" s="4"/>
      <c r="J3" s="4"/>
      <c r="K3" s="5"/>
    </row>
    <row r="4" spans="1:12" ht="14.4" customHeight="1" x14ac:dyDescent="0.3">
      <c r="A4" s="97" t="s">
        <v>60</v>
      </c>
      <c r="B4" s="98"/>
      <c r="C4" s="98"/>
      <c r="D4" s="99"/>
      <c r="E4" s="3"/>
      <c r="F4" s="4"/>
      <c r="G4" s="4"/>
      <c r="H4" s="4"/>
      <c r="I4" s="4"/>
      <c r="J4" s="4"/>
      <c r="K4" s="5"/>
      <c r="L4" s="30"/>
    </row>
    <row r="5" spans="1:12" s="14" customFormat="1" ht="15" customHeight="1" x14ac:dyDescent="0.3">
      <c r="A5" s="100"/>
      <c r="B5" s="101"/>
      <c r="C5" s="101"/>
      <c r="D5" s="102"/>
      <c r="E5" s="16"/>
      <c r="F5" s="17"/>
      <c r="G5" s="17"/>
      <c r="H5" s="17"/>
      <c r="I5" s="17"/>
      <c r="J5" s="17"/>
      <c r="K5" s="18"/>
    </row>
    <row r="6" spans="1:12" ht="6.75" customHeight="1" x14ac:dyDescent="0.3">
      <c r="A6" s="3"/>
      <c r="B6" s="4"/>
      <c r="C6" s="4"/>
      <c r="D6" s="5"/>
      <c r="E6" s="3"/>
      <c r="F6" s="4"/>
      <c r="G6" s="4"/>
      <c r="H6" s="4"/>
      <c r="I6" s="4"/>
      <c r="J6" s="4"/>
      <c r="K6" s="5"/>
    </row>
    <row r="7" spans="1:12" x14ac:dyDescent="0.3">
      <c r="A7" s="103" t="str">
        <f>Feuil1!E6</f>
        <v>Fortes pressions à Saix</v>
      </c>
      <c r="B7" s="104"/>
      <c r="C7" s="104"/>
      <c r="D7" s="105"/>
      <c r="E7" s="3"/>
      <c r="F7" s="4"/>
      <c r="G7" s="4"/>
      <c r="H7" s="4"/>
      <c r="I7" s="4"/>
      <c r="J7" s="4"/>
      <c r="K7" s="5"/>
    </row>
    <row r="8" spans="1:12" ht="6" customHeight="1" x14ac:dyDescent="0.3">
      <c r="A8" s="3"/>
      <c r="B8" s="4"/>
      <c r="C8" s="4"/>
      <c r="D8" s="5"/>
      <c r="E8" s="3"/>
      <c r="F8" s="4"/>
      <c r="G8" s="4"/>
      <c r="H8" s="4"/>
      <c r="I8" s="4"/>
      <c r="J8" s="4"/>
      <c r="K8" s="5"/>
    </row>
    <row r="9" spans="1:12" x14ac:dyDescent="0.3">
      <c r="A9" s="3"/>
      <c r="B9" s="106" t="s">
        <v>1</v>
      </c>
      <c r="C9" s="107"/>
      <c r="D9" s="1">
        <f ca="1">TODAY()</f>
        <v>45734</v>
      </c>
      <c r="E9" s="3"/>
      <c r="F9" s="4"/>
      <c r="G9" s="4"/>
      <c r="H9" s="4"/>
      <c r="I9" s="4"/>
      <c r="J9" s="4"/>
      <c r="K9" s="5"/>
    </row>
    <row r="10" spans="1:12" ht="10.199999999999999" customHeight="1" thickBot="1" x14ac:dyDescent="0.35">
      <c r="A10" s="3"/>
      <c r="B10" s="4"/>
      <c r="C10" s="4"/>
      <c r="D10" s="5"/>
      <c r="E10" s="3"/>
      <c r="F10" s="4"/>
      <c r="G10" s="4"/>
      <c r="H10" s="4"/>
      <c r="I10" s="4"/>
      <c r="J10" s="4"/>
      <c r="K10" s="5"/>
    </row>
    <row r="11" spans="1:12" ht="15" thickBot="1" x14ac:dyDescent="0.35">
      <c r="A11" s="6" t="s">
        <v>2</v>
      </c>
      <c r="B11" s="108" t="str">
        <f ca="1">RIGHT(CELL("nomfichier",A1),LEN(CELL("nomfichier",A1))-FIND("]",CELL("nomfichier",A1)))</f>
        <v>GBA_04</v>
      </c>
      <c r="C11" s="108"/>
      <c r="D11" s="109"/>
      <c r="E11" s="3"/>
      <c r="F11" s="4"/>
      <c r="G11" s="4"/>
      <c r="H11" s="4"/>
      <c r="I11" s="4"/>
      <c r="J11" s="4"/>
      <c r="K11" s="5"/>
    </row>
    <row r="12" spans="1:12" x14ac:dyDescent="0.3">
      <c r="A12" s="3"/>
      <c r="B12" s="4"/>
      <c r="C12" s="4"/>
      <c r="D12" s="5"/>
      <c r="E12" s="3"/>
      <c r="F12" s="4"/>
      <c r="G12" s="4"/>
      <c r="H12" s="4"/>
      <c r="I12" s="4"/>
      <c r="J12" s="4"/>
      <c r="K12" s="5"/>
    </row>
    <row r="13" spans="1:12" ht="16.95" customHeight="1" x14ac:dyDescent="0.3">
      <c r="A13" s="94" t="s">
        <v>0</v>
      </c>
      <c r="B13" s="95"/>
      <c r="C13" s="95"/>
      <c r="D13" s="96"/>
      <c r="E13" s="3"/>
      <c r="F13" s="4"/>
      <c r="G13" s="4"/>
      <c r="H13" s="4"/>
      <c r="I13" s="4"/>
      <c r="J13" s="4"/>
      <c r="K13" s="5"/>
    </row>
    <row r="14" spans="1:12" x14ac:dyDescent="0.3">
      <c r="A14" s="25"/>
      <c r="B14" s="26"/>
      <c r="C14" s="26"/>
      <c r="D14" s="27"/>
      <c r="E14" s="3"/>
      <c r="F14" s="4"/>
      <c r="G14" s="4"/>
      <c r="H14" s="4"/>
      <c r="I14" s="4"/>
      <c r="J14" s="4"/>
      <c r="K14" s="5"/>
    </row>
    <row r="15" spans="1:12" ht="14.4" customHeight="1" x14ac:dyDescent="0.3">
      <c r="A15" s="10" t="s">
        <v>14</v>
      </c>
      <c r="B15" s="11" t="s">
        <v>76</v>
      </c>
      <c r="C15" s="12" t="s">
        <v>33</v>
      </c>
      <c r="D15" s="34" t="s">
        <v>74</v>
      </c>
      <c r="E15" s="3"/>
      <c r="F15" s="4"/>
      <c r="G15" s="4"/>
      <c r="H15" s="4"/>
      <c r="I15" s="4"/>
      <c r="J15" s="4"/>
      <c r="K15" s="5"/>
    </row>
    <row r="16" spans="1:12" x14ac:dyDescent="0.3">
      <c r="A16" s="10" t="s">
        <v>15</v>
      </c>
      <c r="B16" s="76"/>
      <c r="C16" s="12"/>
      <c r="D16" s="29"/>
      <c r="E16" s="3"/>
      <c r="F16" s="4"/>
      <c r="G16" s="4"/>
      <c r="H16" s="4"/>
      <c r="I16" s="4"/>
      <c r="J16" s="4"/>
      <c r="K16" s="5"/>
    </row>
    <row r="17" spans="1:11" x14ac:dyDescent="0.3">
      <c r="E17" s="3"/>
      <c r="F17" s="4"/>
      <c r="G17" s="4"/>
      <c r="H17" s="4"/>
      <c r="I17" s="4"/>
      <c r="J17" s="4"/>
      <c r="K17" s="5"/>
    </row>
    <row r="18" spans="1:11" x14ac:dyDescent="0.3">
      <c r="A18" s="3"/>
      <c r="B18" s="4"/>
      <c r="C18" s="4"/>
      <c r="D18" s="5"/>
      <c r="E18" s="3"/>
      <c r="F18" s="4"/>
      <c r="G18" s="4"/>
      <c r="H18" s="4"/>
      <c r="I18" s="4"/>
      <c r="J18" s="4"/>
      <c r="K18" s="5"/>
    </row>
    <row r="19" spans="1:11" x14ac:dyDescent="0.3">
      <c r="A19" s="3"/>
      <c r="B19" s="4"/>
      <c r="C19" s="4"/>
      <c r="D19" s="5"/>
      <c r="E19" s="3"/>
      <c r="F19" s="4"/>
      <c r="G19" s="4"/>
      <c r="H19" s="4"/>
      <c r="I19" s="4"/>
      <c r="J19" s="4"/>
      <c r="K19" s="5"/>
    </row>
    <row r="20" spans="1:11" x14ac:dyDescent="0.3">
      <c r="A20" s="3"/>
      <c r="B20" s="4"/>
      <c r="C20" s="4"/>
      <c r="D20" s="5"/>
      <c r="E20" s="3"/>
      <c r="F20" s="4"/>
      <c r="G20" s="4"/>
      <c r="H20" s="4"/>
      <c r="I20" s="4"/>
      <c r="J20" s="4"/>
      <c r="K20" s="5"/>
    </row>
    <row r="21" spans="1:11" x14ac:dyDescent="0.3">
      <c r="A21" s="3"/>
      <c r="B21" s="4"/>
      <c r="C21" s="4"/>
      <c r="D21" s="5"/>
      <c r="E21" s="3"/>
      <c r="F21" s="4"/>
      <c r="G21" s="4"/>
      <c r="H21" s="4"/>
      <c r="I21" s="4"/>
      <c r="J21" s="4"/>
      <c r="K21" s="5"/>
    </row>
    <row r="22" spans="1:11" x14ac:dyDescent="0.3">
      <c r="A22" s="3"/>
      <c r="B22" s="4"/>
      <c r="C22" s="4"/>
      <c r="D22" s="5"/>
      <c r="E22" s="3"/>
      <c r="F22" s="4"/>
      <c r="G22" s="4"/>
      <c r="H22" s="4"/>
      <c r="I22" s="4"/>
      <c r="J22" s="4"/>
      <c r="K22" s="5"/>
    </row>
    <row r="23" spans="1:11" x14ac:dyDescent="0.3">
      <c r="A23" s="3"/>
      <c r="B23" s="4"/>
      <c r="C23" s="4"/>
      <c r="D23" s="5"/>
      <c r="E23" s="3"/>
      <c r="F23" s="4"/>
      <c r="G23" s="4"/>
      <c r="H23" s="4"/>
      <c r="I23" s="4"/>
      <c r="J23" s="4"/>
      <c r="K23" s="5"/>
    </row>
    <row r="24" spans="1:11" x14ac:dyDescent="0.3">
      <c r="A24" s="3"/>
      <c r="B24" s="4"/>
      <c r="C24" s="4"/>
      <c r="D24" s="5"/>
      <c r="E24" s="3"/>
      <c r="F24" s="4"/>
      <c r="G24" s="4"/>
      <c r="H24" s="4"/>
      <c r="I24" s="4"/>
      <c r="J24" s="4"/>
      <c r="K24" s="5"/>
    </row>
    <row r="25" spans="1:11" x14ac:dyDescent="0.3">
      <c r="A25" s="3"/>
      <c r="B25" s="4"/>
      <c r="C25" s="4"/>
      <c r="D25" s="5"/>
      <c r="E25" s="3"/>
      <c r="F25" s="4"/>
      <c r="G25" s="4"/>
      <c r="H25" s="4"/>
      <c r="I25" s="4"/>
      <c r="J25" s="4"/>
      <c r="K25" s="5"/>
    </row>
    <row r="26" spans="1:11" x14ac:dyDescent="0.3">
      <c r="A26" s="3"/>
      <c r="B26" s="4"/>
      <c r="C26" s="4"/>
      <c r="D26" s="5"/>
      <c r="E26" s="3"/>
      <c r="F26" s="4"/>
      <c r="G26" s="4"/>
      <c r="H26" s="4"/>
      <c r="I26" s="4"/>
      <c r="J26" s="4"/>
      <c r="K26" s="5"/>
    </row>
    <row r="27" spans="1:11" x14ac:dyDescent="0.3">
      <c r="A27" s="3"/>
      <c r="B27" s="4"/>
      <c r="C27" s="4"/>
      <c r="D27" s="5"/>
      <c r="E27" s="3"/>
      <c r="F27" s="4"/>
      <c r="G27" s="4"/>
      <c r="H27" s="4"/>
      <c r="I27" s="4"/>
      <c r="J27" s="4"/>
      <c r="K27" s="5"/>
    </row>
    <row r="28" spans="1:11" x14ac:dyDescent="0.3">
      <c r="A28" s="3"/>
      <c r="B28" s="4"/>
      <c r="C28" s="4"/>
      <c r="D28" s="5"/>
      <c r="E28" s="3"/>
      <c r="F28" s="4"/>
      <c r="G28" s="4"/>
      <c r="H28" s="4"/>
      <c r="I28" s="4"/>
      <c r="J28" s="4"/>
      <c r="K28" s="5"/>
    </row>
    <row r="29" spans="1:11" x14ac:dyDescent="0.3">
      <c r="A29" s="3"/>
      <c r="B29" s="4"/>
      <c r="C29" s="4"/>
      <c r="D29" s="5"/>
      <c r="E29" s="3"/>
      <c r="F29" s="4"/>
      <c r="G29" s="4"/>
      <c r="H29" s="4"/>
      <c r="I29" s="4"/>
      <c r="J29" s="4"/>
      <c r="K29" s="5"/>
    </row>
    <row r="30" spans="1:11" x14ac:dyDescent="0.3">
      <c r="A30" s="3"/>
      <c r="B30" s="4"/>
      <c r="C30" s="4"/>
      <c r="D30" s="5"/>
      <c r="E30" s="3"/>
      <c r="F30" s="4"/>
      <c r="G30" s="4"/>
      <c r="H30" s="4"/>
      <c r="I30" s="4"/>
      <c r="J30" s="4"/>
      <c r="K30" s="5"/>
    </row>
    <row r="31" spans="1:11" x14ac:dyDescent="0.3">
      <c r="A31" s="3"/>
      <c r="B31" s="4"/>
      <c r="C31" s="4"/>
      <c r="D31" s="5"/>
      <c r="E31" s="3"/>
      <c r="F31" s="4"/>
      <c r="G31" s="4"/>
      <c r="H31" s="4"/>
      <c r="I31" s="4"/>
      <c r="J31" s="4"/>
      <c r="K31" s="5"/>
    </row>
    <row r="32" spans="1:11" x14ac:dyDescent="0.3">
      <c r="A32" s="3"/>
      <c r="B32" s="4"/>
      <c r="C32" s="4"/>
      <c r="D32" s="5"/>
      <c r="E32" s="3"/>
      <c r="F32" s="4"/>
      <c r="G32" s="4"/>
      <c r="H32" s="4"/>
      <c r="I32" s="4"/>
      <c r="J32" s="4"/>
      <c r="K32" s="5"/>
    </row>
    <row r="33" spans="1:18" x14ac:dyDescent="0.3">
      <c r="A33" s="3"/>
      <c r="B33" s="4"/>
      <c r="C33" s="4"/>
      <c r="D33" s="5"/>
      <c r="E33" s="3"/>
      <c r="F33" s="4"/>
      <c r="G33" s="4"/>
      <c r="H33" s="4"/>
      <c r="I33" s="4"/>
      <c r="J33" s="4"/>
      <c r="K33" s="5"/>
    </row>
    <row r="34" spans="1:18" x14ac:dyDescent="0.3">
      <c r="A34" s="3"/>
      <c r="B34" s="4"/>
      <c r="C34" s="4"/>
      <c r="D34" s="5"/>
      <c r="E34" s="3"/>
      <c r="F34" s="4"/>
      <c r="G34" s="4"/>
      <c r="H34" s="4"/>
      <c r="I34" s="4"/>
      <c r="J34" s="4"/>
      <c r="K34" s="5"/>
    </row>
    <row r="35" spans="1:18" x14ac:dyDescent="0.3">
      <c r="A35" s="8"/>
      <c r="B35" s="9"/>
      <c r="C35" s="9"/>
      <c r="D35" s="28"/>
      <c r="E35" s="3"/>
      <c r="F35" s="4"/>
      <c r="G35" s="4"/>
      <c r="H35" s="4"/>
      <c r="I35" s="4"/>
      <c r="J35" s="4"/>
      <c r="K35" s="5"/>
    </row>
    <row r="36" spans="1:18" x14ac:dyDescent="0.3">
      <c r="A36" s="94" t="s">
        <v>16</v>
      </c>
      <c r="B36" s="95"/>
      <c r="C36" s="95"/>
      <c r="D36" s="96"/>
      <c r="E36" s="3"/>
      <c r="F36" s="4"/>
      <c r="G36" s="4"/>
      <c r="H36" s="4"/>
      <c r="I36" s="4"/>
      <c r="J36" s="4"/>
      <c r="K36" s="5"/>
    </row>
    <row r="37" spans="1:18" ht="16.95" customHeight="1" x14ac:dyDescent="0.3">
      <c r="A37" s="3"/>
      <c r="B37" s="4"/>
      <c r="C37" s="4"/>
      <c r="D37" s="5"/>
      <c r="E37" s="3"/>
      <c r="F37" s="4"/>
      <c r="G37" s="4"/>
      <c r="H37" s="4"/>
      <c r="I37" s="4"/>
      <c r="J37" s="4"/>
      <c r="K37" s="5"/>
    </row>
    <row r="38" spans="1:18" ht="14.4" customHeight="1" x14ac:dyDescent="0.3">
      <c r="A38" s="13" t="s">
        <v>4</v>
      </c>
      <c r="B38" s="110" t="str">
        <f>Feuil1!C6</f>
        <v>AMELIORATION DU RESEAU ACTUEL</v>
      </c>
      <c r="C38" s="111"/>
      <c r="D38" s="112"/>
      <c r="E38" s="3"/>
      <c r="F38" s="4"/>
      <c r="G38" s="4"/>
      <c r="H38" s="4"/>
      <c r="I38" s="4"/>
      <c r="J38" s="4"/>
      <c r="K38" s="5"/>
      <c r="M38" s="4"/>
      <c r="N38" s="4"/>
      <c r="O38" s="4"/>
      <c r="P38" s="4"/>
      <c r="Q38" s="4"/>
      <c r="R38" s="4"/>
    </row>
    <row r="39" spans="1:18" ht="14.4" customHeight="1" x14ac:dyDescent="0.3">
      <c r="A39" s="13" t="s">
        <v>5</v>
      </c>
      <c r="B39" s="110" t="str">
        <f>Feuil1!D6</f>
        <v>Régulation des pressions</v>
      </c>
      <c r="C39" s="111"/>
      <c r="D39" s="112"/>
      <c r="E39" s="3"/>
      <c r="F39" s="4"/>
      <c r="G39" s="4"/>
      <c r="H39" s="4"/>
      <c r="I39" s="4"/>
      <c r="J39" s="4"/>
      <c r="K39" s="5"/>
      <c r="M39" s="21"/>
      <c r="N39" s="4"/>
      <c r="O39" s="19"/>
      <c r="P39" s="20"/>
      <c r="Q39" s="20"/>
      <c r="R39" s="4"/>
    </row>
    <row r="40" spans="1:18" ht="14.4" customHeight="1" x14ac:dyDescent="0.3">
      <c r="A40" s="80" t="s">
        <v>17</v>
      </c>
      <c r="B40" s="82" t="str">
        <f>A7</f>
        <v>Fortes pressions à Saix</v>
      </c>
      <c r="C40" s="83"/>
      <c r="D40" s="84"/>
      <c r="E40" s="3"/>
      <c r="F40" s="4"/>
      <c r="G40" s="4"/>
      <c r="H40" s="4"/>
      <c r="I40" s="4"/>
      <c r="J40" s="4"/>
      <c r="K40" s="5"/>
      <c r="M40" s="4"/>
      <c r="N40" s="4"/>
      <c r="O40" s="19"/>
      <c r="P40" s="20"/>
      <c r="Q40" s="20"/>
      <c r="R40" s="4"/>
    </row>
    <row r="41" spans="1:18" ht="14.4" customHeight="1" x14ac:dyDescent="0.3">
      <c r="A41" s="81"/>
      <c r="B41" s="85"/>
      <c r="C41" s="86"/>
      <c r="D41" s="87"/>
      <c r="E41" s="3"/>
      <c r="F41" s="4"/>
      <c r="G41" s="4"/>
      <c r="H41" s="4"/>
      <c r="I41" s="4"/>
      <c r="J41" s="4"/>
      <c r="K41" s="5"/>
      <c r="M41" s="4"/>
      <c r="N41" s="4"/>
      <c r="O41" s="19"/>
      <c r="P41" s="20"/>
      <c r="Q41" s="20"/>
      <c r="R41" s="4"/>
    </row>
    <row r="42" spans="1:18" ht="14.4" customHeight="1" x14ac:dyDescent="0.3">
      <c r="A42" s="128" t="s">
        <v>3</v>
      </c>
      <c r="B42" s="131" t="s">
        <v>75</v>
      </c>
      <c r="C42" s="132"/>
      <c r="D42" s="133"/>
      <c r="E42" s="8"/>
      <c r="F42" s="9"/>
      <c r="G42" s="9"/>
      <c r="H42" s="9"/>
      <c r="I42" s="9"/>
      <c r="J42" s="9"/>
      <c r="K42" s="28"/>
      <c r="M42" s="4"/>
      <c r="N42" s="4"/>
      <c r="O42" s="19"/>
      <c r="P42" s="20"/>
      <c r="Q42" s="20"/>
      <c r="R42" s="4"/>
    </row>
    <row r="43" spans="1:18" ht="14.4" customHeight="1" x14ac:dyDescent="0.3">
      <c r="A43" s="129"/>
      <c r="B43" s="134"/>
      <c r="C43" s="135"/>
      <c r="D43" s="136"/>
      <c r="E43" s="94" t="s">
        <v>7</v>
      </c>
      <c r="F43" s="95"/>
      <c r="G43" s="95"/>
      <c r="H43" s="95"/>
      <c r="I43" s="95"/>
      <c r="J43" s="95"/>
      <c r="K43" s="96"/>
      <c r="M43" s="4"/>
      <c r="N43" s="4"/>
      <c r="O43" s="19"/>
      <c r="P43" s="20"/>
      <c r="Q43" s="20"/>
      <c r="R43" s="4"/>
    </row>
    <row r="44" spans="1:18" ht="14.4" customHeight="1" x14ac:dyDescent="0.3">
      <c r="A44" s="129"/>
      <c r="B44" s="134"/>
      <c r="C44" s="135"/>
      <c r="D44" s="136"/>
      <c r="E44" s="25"/>
      <c r="F44" s="26"/>
      <c r="G44" s="26"/>
      <c r="H44" s="26"/>
      <c r="I44" s="26"/>
      <c r="J44" s="26"/>
      <c r="K44" s="27"/>
      <c r="M44" s="4"/>
      <c r="N44" s="4"/>
      <c r="O44" s="19"/>
      <c r="P44" s="20"/>
      <c r="Q44" s="20"/>
      <c r="R44" s="4"/>
    </row>
    <row r="45" spans="1:18" ht="14.4" customHeight="1" x14ac:dyDescent="0.3">
      <c r="A45" s="129"/>
      <c r="B45" s="134"/>
      <c r="C45" s="135"/>
      <c r="D45" s="136"/>
      <c r="E45" s="113" t="s">
        <v>66</v>
      </c>
      <c r="F45" s="114"/>
      <c r="G45" s="117">
        <v>0</v>
      </c>
      <c r="H45" s="118"/>
      <c r="I45" s="118"/>
      <c r="J45" s="118"/>
      <c r="K45" s="119"/>
      <c r="M45" s="4"/>
      <c r="N45" s="4"/>
      <c r="O45" s="19"/>
      <c r="P45" s="20"/>
      <c r="Q45" s="20"/>
      <c r="R45" s="4"/>
    </row>
    <row r="46" spans="1:18" ht="14.4" customHeight="1" x14ac:dyDescent="0.3">
      <c r="A46" s="129"/>
      <c r="B46" s="134"/>
      <c r="C46" s="135"/>
      <c r="D46" s="136"/>
      <c r="E46" s="115"/>
      <c r="F46" s="116"/>
      <c r="G46" s="120"/>
      <c r="H46" s="121"/>
      <c r="I46" s="121"/>
      <c r="J46" s="121"/>
      <c r="K46" s="122"/>
      <c r="M46" s="4"/>
      <c r="N46" s="4"/>
      <c r="O46" s="22"/>
      <c r="P46" s="15"/>
      <c r="Q46" s="15"/>
      <c r="R46" s="4"/>
    </row>
    <row r="47" spans="1:18" ht="14.4" customHeight="1" x14ac:dyDescent="0.3">
      <c r="A47" s="129"/>
      <c r="B47" s="134"/>
      <c r="C47" s="135"/>
      <c r="D47" s="136"/>
      <c r="E47" s="123" t="s">
        <v>8</v>
      </c>
      <c r="F47" s="124"/>
      <c r="G47" s="125">
        <v>0</v>
      </c>
      <c r="H47" s="126"/>
      <c r="I47" s="126"/>
      <c r="J47" s="126"/>
      <c r="K47" s="127"/>
      <c r="M47" s="21"/>
      <c r="N47" s="4"/>
      <c r="O47" s="19"/>
      <c r="P47" s="20"/>
      <c r="Q47" s="20"/>
      <c r="R47" s="4"/>
    </row>
    <row r="48" spans="1:18" ht="14.4" customHeight="1" x14ac:dyDescent="0.3">
      <c r="A48" s="129"/>
      <c r="B48" s="134"/>
      <c r="C48" s="135"/>
      <c r="D48" s="136"/>
      <c r="E48" s="123" t="s">
        <v>9</v>
      </c>
      <c r="F48" s="124"/>
      <c r="G48" s="125">
        <v>0</v>
      </c>
      <c r="H48" s="126"/>
      <c r="I48" s="126"/>
      <c r="J48" s="126"/>
      <c r="K48" s="127"/>
      <c r="M48" s="21"/>
      <c r="N48" s="4"/>
      <c r="O48" s="19"/>
      <c r="P48" s="20"/>
      <c r="Q48" s="20"/>
      <c r="R48" s="4"/>
    </row>
    <row r="49" spans="1:18" ht="14.4" customHeight="1" x14ac:dyDescent="0.3">
      <c r="A49" s="130"/>
      <c r="B49" s="137"/>
      <c r="C49" s="138"/>
      <c r="D49" s="139"/>
      <c r="E49" s="74" t="s">
        <v>10</v>
      </c>
      <c r="F49" s="75"/>
      <c r="G49" s="125">
        <v>0</v>
      </c>
      <c r="H49" s="126"/>
      <c r="I49" s="126"/>
      <c r="J49" s="126"/>
      <c r="K49" s="127"/>
      <c r="M49" s="21"/>
      <c r="N49" s="4"/>
      <c r="O49" s="19"/>
      <c r="P49" s="20"/>
      <c r="Q49" s="20"/>
      <c r="R49" s="4"/>
    </row>
    <row r="50" spans="1:18" ht="14.4" customHeight="1" x14ac:dyDescent="0.3">
      <c r="A50" s="73" t="s">
        <v>19</v>
      </c>
      <c r="B50" s="140" t="s">
        <v>22</v>
      </c>
      <c r="C50" s="141"/>
      <c r="D50" s="142"/>
      <c r="E50" s="123" t="s">
        <v>11</v>
      </c>
      <c r="F50" s="124"/>
      <c r="G50" s="125">
        <v>0</v>
      </c>
      <c r="H50" s="126"/>
      <c r="I50" s="126"/>
      <c r="J50" s="126"/>
      <c r="K50" s="127"/>
      <c r="M50" s="21"/>
      <c r="N50" s="4"/>
      <c r="O50" s="19"/>
      <c r="P50" s="20"/>
      <c r="Q50" s="20"/>
      <c r="R50" s="4"/>
    </row>
    <row r="51" spans="1:18" x14ac:dyDescent="0.3">
      <c r="A51" s="13" t="s">
        <v>31</v>
      </c>
      <c r="B51" s="143" t="s">
        <v>34</v>
      </c>
      <c r="C51" s="144"/>
      <c r="D51" s="145"/>
      <c r="E51" s="123" t="s">
        <v>12</v>
      </c>
      <c r="F51" s="124"/>
      <c r="G51" s="146">
        <v>0</v>
      </c>
      <c r="H51" s="147"/>
      <c r="I51" s="147"/>
      <c r="J51" s="147"/>
      <c r="K51" s="148"/>
      <c r="M51" s="4"/>
      <c r="N51" s="4"/>
      <c r="O51" s="19"/>
      <c r="P51" s="20"/>
      <c r="Q51" s="20"/>
      <c r="R51" s="4"/>
    </row>
    <row r="52" spans="1:18" x14ac:dyDescent="0.3">
      <c r="A52" s="13" t="s">
        <v>32</v>
      </c>
      <c r="B52" s="143">
        <v>0</v>
      </c>
      <c r="C52" s="144"/>
      <c r="D52" s="145"/>
      <c r="E52" s="74" t="s">
        <v>13</v>
      </c>
      <c r="F52" s="75"/>
      <c r="G52" s="125">
        <v>0</v>
      </c>
      <c r="H52" s="126"/>
      <c r="I52" s="126"/>
      <c r="J52" s="126"/>
      <c r="K52" s="127"/>
      <c r="M52" s="4"/>
      <c r="N52" s="4"/>
      <c r="O52" s="19"/>
      <c r="P52" s="20"/>
      <c r="Q52" s="20"/>
      <c r="R52" s="4"/>
    </row>
    <row r="53" spans="1:18" x14ac:dyDescent="0.3">
      <c r="A53" s="13" t="s">
        <v>20</v>
      </c>
      <c r="B53" s="31">
        <v>0</v>
      </c>
      <c r="C53" s="13" t="s">
        <v>21</v>
      </c>
      <c r="D53" s="32">
        <v>0</v>
      </c>
      <c r="E53" s="123" t="s">
        <v>18</v>
      </c>
      <c r="F53" s="124"/>
      <c r="G53" s="125">
        <v>0</v>
      </c>
      <c r="H53" s="126"/>
      <c r="I53" s="126"/>
      <c r="J53" s="126"/>
      <c r="K53" s="127"/>
      <c r="M53" s="4"/>
      <c r="N53" s="4"/>
      <c r="O53" s="19"/>
      <c r="P53" s="20"/>
      <c r="Q53" s="20"/>
      <c r="R53" s="4"/>
    </row>
    <row r="54" spans="1:18" x14ac:dyDescent="0.3">
      <c r="A54" s="4"/>
      <c r="B54" s="4"/>
      <c r="C54" s="4"/>
      <c r="D54" s="26"/>
      <c r="E54" s="4"/>
      <c r="F54" s="26"/>
      <c r="G54" s="26"/>
      <c r="H54" s="26"/>
      <c r="I54" s="26"/>
      <c r="J54" s="26"/>
      <c r="K54" s="26"/>
      <c r="L54" s="4"/>
      <c r="M54" s="4"/>
      <c r="N54" s="4"/>
      <c r="O54" s="19"/>
      <c r="P54" s="20"/>
      <c r="Q54" s="20"/>
      <c r="R54" s="4"/>
    </row>
    <row r="55" spans="1:18" x14ac:dyDescent="0.3">
      <c r="A55" s="4"/>
      <c r="B55" s="4"/>
      <c r="C55" s="4"/>
      <c r="D55" s="4"/>
      <c r="E55" s="7"/>
      <c r="F55" s="2"/>
      <c r="G55" s="2"/>
      <c r="H55" s="2"/>
      <c r="M55" s="4"/>
      <c r="N55" s="4"/>
      <c r="O55" s="22"/>
      <c r="P55" s="15"/>
      <c r="Q55" s="15"/>
      <c r="R55" s="4"/>
    </row>
    <row r="56" spans="1:18" x14ac:dyDescent="0.3">
      <c r="A56" s="4"/>
      <c r="B56" s="4"/>
      <c r="C56" s="4"/>
      <c r="D56" s="4"/>
      <c r="E56" s="4"/>
      <c r="M56" s="21"/>
      <c r="N56" s="4"/>
      <c r="O56" s="19"/>
      <c r="P56" s="20"/>
      <c r="Q56" s="20"/>
      <c r="R56" s="4"/>
    </row>
    <row r="57" spans="1:18" x14ac:dyDescent="0.3">
      <c r="A57" s="4"/>
      <c r="B57" s="4"/>
      <c r="C57" s="4"/>
      <c r="D57" s="4"/>
      <c r="E57" s="4"/>
      <c r="L57" s="4"/>
      <c r="M57" s="4"/>
      <c r="N57" s="4"/>
      <c r="O57" s="19"/>
      <c r="P57" s="20"/>
      <c r="Q57" s="20"/>
      <c r="R57" s="4"/>
    </row>
    <row r="58" spans="1:18" x14ac:dyDescent="0.3">
      <c r="A58" s="4"/>
      <c r="B58" s="4"/>
      <c r="C58" s="4"/>
      <c r="D58" s="4"/>
      <c r="E58" s="4"/>
      <c r="H58" s="4"/>
      <c r="I58" s="4"/>
      <c r="J58" s="4"/>
      <c r="K58" s="4"/>
      <c r="L58" s="4"/>
      <c r="M58" s="4"/>
      <c r="N58" s="4"/>
      <c r="O58" s="4"/>
      <c r="P58" s="4"/>
      <c r="Q58" s="4"/>
      <c r="R58" s="4"/>
    </row>
    <row r="59" spans="1:18" x14ac:dyDescent="0.3">
      <c r="E59" s="4"/>
      <c r="H59" s="4"/>
      <c r="I59" s="4"/>
      <c r="J59" s="4"/>
      <c r="K59" s="4"/>
      <c r="L59" s="23"/>
      <c r="M59" s="23"/>
      <c r="N59" s="23"/>
      <c r="O59" s="23"/>
      <c r="P59" s="23"/>
      <c r="Q59" s="4"/>
      <c r="R59" s="4"/>
    </row>
    <row r="60" spans="1:18" x14ac:dyDescent="0.3">
      <c r="E60" s="4"/>
      <c r="H60" s="4"/>
      <c r="I60" s="23"/>
      <c r="J60" s="23"/>
      <c r="K60" s="23"/>
      <c r="L60" s="23"/>
      <c r="M60" s="23"/>
      <c r="N60" s="23"/>
      <c r="O60" s="23"/>
      <c r="P60" s="23"/>
      <c r="Q60" s="4"/>
    </row>
    <row r="61" spans="1:18" x14ac:dyDescent="0.3">
      <c r="H61" s="4"/>
      <c r="I61" s="23"/>
      <c r="J61" s="23"/>
      <c r="K61" s="23"/>
      <c r="L61" s="4"/>
      <c r="M61" s="4"/>
      <c r="N61" s="24"/>
      <c r="O61" s="4"/>
      <c r="P61" s="4"/>
      <c r="Q61" s="4"/>
    </row>
    <row r="62" spans="1:18" x14ac:dyDescent="0.3">
      <c r="H62" s="4"/>
      <c r="I62" s="4"/>
      <c r="J62" s="4"/>
      <c r="K62" s="4"/>
      <c r="L62" s="4"/>
      <c r="M62" s="4"/>
      <c r="N62" s="24"/>
      <c r="O62" s="4"/>
      <c r="P62" s="4"/>
      <c r="Q62" s="4"/>
    </row>
    <row r="63" spans="1:18" x14ac:dyDescent="0.3">
      <c r="H63" s="4"/>
      <c r="I63" s="4"/>
      <c r="J63" s="4"/>
      <c r="K63" s="4"/>
      <c r="L63" s="4"/>
      <c r="M63" s="4"/>
      <c r="N63" s="24"/>
      <c r="O63" s="4"/>
      <c r="P63" s="4"/>
      <c r="Q63" s="4"/>
    </row>
    <row r="64" spans="1:18" x14ac:dyDescent="0.3">
      <c r="H64" s="4"/>
      <c r="I64" s="4"/>
      <c r="J64" s="4"/>
      <c r="K64" s="4"/>
      <c r="L64" s="4"/>
      <c r="M64" s="4"/>
      <c r="N64" s="4"/>
      <c r="O64" s="4"/>
      <c r="P64" s="4"/>
      <c r="Q64" s="4"/>
    </row>
    <row r="65" spans="8:17" x14ac:dyDescent="0.3">
      <c r="H65" s="4"/>
      <c r="I65" s="4"/>
      <c r="J65" s="4"/>
      <c r="K65" s="4"/>
      <c r="L65" s="4"/>
      <c r="M65" s="4"/>
      <c r="N65" s="4"/>
      <c r="O65" s="4"/>
      <c r="P65" s="4"/>
      <c r="Q65" s="4"/>
    </row>
    <row r="66" spans="8:17" x14ac:dyDescent="0.3">
      <c r="H66" s="4"/>
      <c r="I66" s="4"/>
      <c r="J66" s="4"/>
      <c r="K66" s="4"/>
      <c r="L66" s="4"/>
      <c r="M66" s="4"/>
      <c r="N66" s="4"/>
      <c r="O66" s="4"/>
      <c r="P66" s="4"/>
      <c r="Q66" s="4"/>
    </row>
    <row r="67" spans="8:17" x14ac:dyDescent="0.3">
      <c r="H67" s="4"/>
      <c r="I67" s="4"/>
      <c r="J67" s="4"/>
      <c r="K67" s="4"/>
      <c r="L67" s="4"/>
      <c r="M67" s="4"/>
      <c r="N67" s="4"/>
      <c r="O67" s="4"/>
      <c r="P67" s="4"/>
      <c r="Q67" s="4"/>
    </row>
    <row r="68" spans="8:17" x14ac:dyDescent="0.3">
      <c r="H68" s="4"/>
      <c r="I68" s="4"/>
      <c r="J68" s="4"/>
      <c r="K68" s="4"/>
      <c r="L68" s="4"/>
      <c r="M68" s="4"/>
      <c r="N68" s="4"/>
      <c r="O68" s="4"/>
      <c r="P68" s="4"/>
      <c r="Q68" s="4"/>
    </row>
    <row r="69" spans="8:17" x14ac:dyDescent="0.3">
      <c r="H69" s="4"/>
      <c r="I69" s="4"/>
      <c r="J69" s="4"/>
      <c r="K69" s="4"/>
      <c r="L69" s="4"/>
      <c r="M69" s="4"/>
      <c r="N69" s="4"/>
      <c r="O69" s="4"/>
      <c r="P69" s="4"/>
      <c r="Q69" s="4"/>
    </row>
    <row r="70" spans="8:17" x14ac:dyDescent="0.3">
      <c r="H70" s="4"/>
      <c r="I70" s="4"/>
      <c r="J70" s="4"/>
      <c r="K70" s="4"/>
      <c r="L70" s="4"/>
      <c r="M70" s="4"/>
      <c r="N70" s="4"/>
      <c r="O70" s="4"/>
      <c r="P70" s="4"/>
      <c r="Q70" s="4"/>
    </row>
    <row r="71" spans="8:17" x14ac:dyDescent="0.3">
      <c r="H71" s="4"/>
      <c r="I71" s="4"/>
      <c r="J71" s="4"/>
      <c r="K71" s="4"/>
    </row>
  </sheetData>
  <mergeCells count="33">
    <mergeCell ref="A40:A41"/>
    <mergeCell ref="B40:D41"/>
    <mergeCell ref="A1:D3"/>
    <mergeCell ref="E1:K1"/>
    <mergeCell ref="A4:D4"/>
    <mergeCell ref="A5:D5"/>
    <mergeCell ref="A7:D7"/>
    <mergeCell ref="B9:C9"/>
    <mergeCell ref="B11:D11"/>
    <mergeCell ref="A13:D13"/>
    <mergeCell ref="A36:D36"/>
    <mergeCell ref="B38:D38"/>
    <mergeCell ref="B39:D39"/>
    <mergeCell ref="B52:D52"/>
    <mergeCell ref="G52:K52"/>
    <mergeCell ref="E53:F53"/>
    <mergeCell ref="G53:K53"/>
    <mergeCell ref="E48:F48"/>
    <mergeCell ref="G48:K48"/>
    <mergeCell ref="G49:K49"/>
    <mergeCell ref="B50:D50"/>
    <mergeCell ref="E50:F50"/>
    <mergeCell ref="G50:K50"/>
    <mergeCell ref="A42:A49"/>
    <mergeCell ref="B42:D49"/>
    <mergeCell ref="B51:D51"/>
    <mergeCell ref="E51:F51"/>
    <mergeCell ref="G51:K51"/>
    <mergeCell ref="E43:K43"/>
    <mergeCell ref="E45:F46"/>
    <mergeCell ref="G45:K46"/>
    <mergeCell ref="E47:F47"/>
    <mergeCell ref="G47:K47"/>
  </mergeCells>
  <dataValidations count="1">
    <dataValidation type="list" allowBlank="1" showInputMessage="1" showErrorMessage="1" sqref="J62:J64">
      <formula1>ETAT</formula1>
    </dataValidation>
  </dataValidations>
  <pageMargins left="0.7" right="0.7" top="0.75" bottom="0.75" header="0.3" footer="0.3"/>
  <pageSetup paperSize="8" scale="96" orientation="landscape" r:id="rId1"/>
  <headerFooter>
    <oddHeader>&amp;CREALISATION DU SCHEMA DIRECTEUR DE LA MOYENNE ET BASSE VALLEE DU GIER</oddHeader>
    <oddFooter>&amp;LPHASE 5 - Elaboration du schéma directeur
V.01 - FICHES ACTIONS&amp;RFICHES ACTIONS
&amp;A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1"/>
  <sheetViews>
    <sheetView showGridLines="0" view="pageBreakPreview" topLeftCell="A3" zoomScaleNormal="70" zoomScaleSheetLayoutView="100" workbookViewId="0">
      <selection activeCell="D16" sqref="D16"/>
    </sheetView>
  </sheetViews>
  <sheetFormatPr baseColWidth="10" defaultColWidth="11.44140625" defaultRowHeight="14.4" x14ac:dyDescent="0.3"/>
  <cols>
    <col min="1" max="1" width="21.6640625" style="33" customWidth="1"/>
    <col min="2" max="2" width="28.6640625" style="33" customWidth="1"/>
    <col min="3" max="3" width="16.33203125" style="33" customWidth="1"/>
    <col min="4" max="4" width="30.6640625" style="33" customWidth="1"/>
    <col min="5" max="10" width="13.6640625" style="33" customWidth="1"/>
    <col min="11" max="11" width="12.33203125" style="33" customWidth="1"/>
    <col min="12" max="16384" width="11.44140625" style="33"/>
  </cols>
  <sheetData>
    <row r="1" spans="1:12" ht="15" customHeight="1" x14ac:dyDescent="0.3">
      <c r="A1" s="88" t="s">
        <v>59</v>
      </c>
      <c r="B1" s="89"/>
      <c r="C1" s="89"/>
      <c r="D1" s="90"/>
      <c r="E1" s="94" t="s">
        <v>6</v>
      </c>
      <c r="F1" s="95"/>
      <c r="G1" s="95"/>
      <c r="H1" s="95"/>
      <c r="I1" s="95"/>
      <c r="J1" s="95"/>
      <c r="K1" s="96"/>
    </row>
    <row r="2" spans="1:12" ht="14.4" customHeight="1" x14ac:dyDescent="0.3">
      <c r="A2" s="91"/>
      <c r="B2" s="92"/>
      <c r="C2" s="92"/>
      <c r="D2" s="93"/>
      <c r="E2" s="25"/>
      <c r="F2" s="26"/>
      <c r="G2" s="26"/>
      <c r="H2" s="26"/>
      <c r="I2" s="26"/>
      <c r="J2" s="26"/>
      <c r="K2" s="27"/>
    </row>
    <row r="3" spans="1:12" ht="14.4" customHeight="1" x14ac:dyDescent="0.3">
      <c r="A3" s="91"/>
      <c r="B3" s="92"/>
      <c r="C3" s="92"/>
      <c r="D3" s="93"/>
      <c r="E3" s="3"/>
      <c r="F3" s="4"/>
      <c r="G3" s="4"/>
      <c r="H3" s="4"/>
      <c r="I3" s="4"/>
      <c r="J3" s="4"/>
      <c r="K3" s="5"/>
    </row>
    <row r="4" spans="1:12" ht="14.4" customHeight="1" x14ac:dyDescent="0.3">
      <c r="A4" s="97" t="s">
        <v>60</v>
      </c>
      <c r="B4" s="98"/>
      <c r="C4" s="98"/>
      <c r="D4" s="99"/>
      <c r="E4" s="3"/>
      <c r="F4" s="4"/>
      <c r="G4" s="4"/>
      <c r="H4" s="4"/>
      <c r="I4" s="4"/>
      <c r="J4" s="4"/>
      <c r="K4" s="5"/>
      <c r="L4" s="30"/>
    </row>
    <row r="5" spans="1:12" s="14" customFormat="1" ht="15" customHeight="1" x14ac:dyDescent="0.3">
      <c r="A5" s="100"/>
      <c r="B5" s="101"/>
      <c r="C5" s="101"/>
      <c r="D5" s="102"/>
      <c r="E5" s="16"/>
      <c r="F5" s="17"/>
      <c r="G5" s="17"/>
      <c r="H5" s="17"/>
      <c r="I5" s="17"/>
      <c r="J5" s="17"/>
      <c r="K5" s="18"/>
    </row>
    <row r="6" spans="1:12" ht="6.75" customHeight="1" x14ac:dyDescent="0.3">
      <c r="A6" s="3"/>
      <c r="B6" s="4"/>
      <c r="C6" s="4"/>
      <c r="D6" s="5"/>
      <c r="E6" s="3"/>
      <c r="F6" s="4"/>
      <c r="G6" s="4"/>
      <c r="H6" s="4"/>
      <c r="I6" s="4"/>
      <c r="J6" s="4"/>
      <c r="K6" s="5"/>
    </row>
    <row r="7" spans="1:12" x14ac:dyDescent="0.3">
      <c r="A7" s="103" t="str">
        <f>Feuil1!E7</f>
        <v>Fortes pertes de charge</v>
      </c>
      <c r="B7" s="104"/>
      <c r="C7" s="104"/>
      <c r="D7" s="105"/>
      <c r="E7" s="3"/>
      <c r="F7" s="4"/>
      <c r="G7" s="4"/>
      <c r="H7" s="4"/>
      <c r="I7" s="4"/>
      <c r="J7" s="4"/>
      <c r="K7" s="5"/>
    </row>
    <row r="8" spans="1:12" ht="6" customHeight="1" x14ac:dyDescent="0.3">
      <c r="A8" s="3"/>
      <c r="B8" s="4"/>
      <c r="C8" s="4"/>
      <c r="D8" s="5"/>
      <c r="E8" s="3"/>
      <c r="F8" s="4"/>
      <c r="G8" s="4"/>
      <c r="H8" s="4"/>
      <c r="I8" s="4"/>
      <c r="J8" s="4"/>
      <c r="K8" s="5"/>
    </row>
    <row r="9" spans="1:12" x14ac:dyDescent="0.3">
      <c r="A9" s="3"/>
      <c r="B9" s="106" t="s">
        <v>1</v>
      </c>
      <c r="C9" s="107"/>
      <c r="D9" s="1">
        <f ca="1">TODAY()</f>
        <v>45734</v>
      </c>
      <c r="E9" s="3"/>
      <c r="F9" s="4"/>
      <c r="G9" s="4"/>
      <c r="H9" s="4"/>
      <c r="I9" s="4"/>
      <c r="J9" s="4"/>
      <c r="K9" s="5"/>
    </row>
    <row r="10" spans="1:12" ht="10.199999999999999" customHeight="1" thickBot="1" x14ac:dyDescent="0.35">
      <c r="A10" s="3"/>
      <c r="B10" s="4"/>
      <c r="C10" s="4"/>
      <c r="D10" s="5"/>
      <c r="E10" s="3"/>
      <c r="F10" s="4"/>
      <c r="G10" s="4"/>
      <c r="H10" s="4"/>
      <c r="I10" s="4"/>
      <c r="J10" s="4"/>
      <c r="K10" s="5"/>
    </row>
    <row r="11" spans="1:12" ht="15" thickBot="1" x14ac:dyDescent="0.35">
      <c r="A11" s="6" t="s">
        <v>2</v>
      </c>
      <c r="B11" s="108" t="str">
        <f ca="1">RIGHT(CELL("nomfichier",A1),LEN(CELL("nomfichier",A1))-FIND("]",CELL("nomfichier",A1)))</f>
        <v>GBA_05</v>
      </c>
      <c r="C11" s="108"/>
      <c r="D11" s="109"/>
      <c r="E11" s="3"/>
      <c r="F11" s="4"/>
      <c r="G11" s="4"/>
      <c r="H11" s="4"/>
      <c r="I11" s="4"/>
      <c r="J11" s="4"/>
      <c r="K11" s="5"/>
    </row>
    <row r="12" spans="1:12" x14ac:dyDescent="0.3">
      <c r="A12" s="3"/>
      <c r="B12" s="4"/>
      <c r="C12" s="4"/>
      <c r="D12" s="5"/>
      <c r="E12" s="3"/>
      <c r="F12" s="4"/>
      <c r="G12" s="4"/>
      <c r="H12" s="4"/>
      <c r="I12" s="4"/>
      <c r="J12" s="4"/>
      <c r="K12" s="5"/>
    </row>
    <row r="13" spans="1:12" ht="16.95" customHeight="1" x14ac:dyDescent="0.3">
      <c r="A13" s="94" t="s">
        <v>0</v>
      </c>
      <c r="B13" s="95"/>
      <c r="C13" s="95"/>
      <c r="D13" s="96"/>
      <c r="E13" s="3"/>
      <c r="F13" s="4"/>
      <c r="G13" s="4"/>
      <c r="H13" s="4"/>
      <c r="I13" s="4"/>
      <c r="J13" s="4"/>
      <c r="K13" s="5"/>
    </row>
    <row r="14" spans="1:12" x14ac:dyDescent="0.3">
      <c r="A14" s="25"/>
      <c r="B14" s="26"/>
      <c r="C14" s="26"/>
      <c r="D14" s="27"/>
      <c r="E14" s="3"/>
      <c r="F14" s="4"/>
      <c r="G14" s="4"/>
      <c r="H14" s="4"/>
      <c r="I14" s="4"/>
      <c r="J14" s="4"/>
      <c r="K14" s="5"/>
    </row>
    <row r="15" spans="1:12" ht="14.4" customHeight="1" x14ac:dyDescent="0.3">
      <c r="A15" s="10" t="s">
        <v>14</v>
      </c>
      <c r="B15" s="11" t="s">
        <v>76</v>
      </c>
      <c r="C15" s="12" t="s">
        <v>33</v>
      </c>
      <c r="D15" s="34" t="s">
        <v>74</v>
      </c>
      <c r="E15" s="3"/>
      <c r="F15" s="4"/>
      <c r="G15" s="4"/>
      <c r="H15" s="4"/>
      <c r="I15" s="4"/>
      <c r="J15" s="4"/>
      <c r="K15" s="5"/>
    </row>
    <row r="16" spans="1:12" x14ac:dyDescent="0.3">
      <c r="A16" s="10" t="s">
        <v>15</v>
      </c>
      <c r="B16" s="76"/>
      <c r="C16" s="12"/>
      <c r="D16" s="29"/>
      <c r="E16" s="3"/>
      <c r="F16" s="4"/>
      <c r="G16" s="4"/>
      <c r="H16" s="4"/>
      <c r="I16" s="4"/>
      <c r="J16" s="4"/>
      <c r="K16" s="5"/>
    </row>
    <row r="17" spans="1:11" x14ac:dyDescent="0.3">
      <c r="E17" s="3"/>
      <c r="F17" s="4"/>
      <c r="G17" s="4"/>
      <c r="H17" s="4"/>
      <c r="I17" s="4"/>
      <c r="J17" s="4"/>
      <c r="K17" s="5"/>
    </row>
    <row r="18" spans="1:11" x14ac:dyDescent="0.3">
      <c r="A18" s="3"/>
      <c r="B18" s="4"/>
      <c r="C18" s="4"/>
      <c r="D18" s="5"/>
      <c r="E18" s="3"/>
      <c r="F18" s="4"/>
      <c r="G18" s="4"/>
      <c r="H18" s="4"/>
      <c r="I18" s="4"/>
      <c r="J18" s="4"/>
      <c r="K18" s="5"/>
    </row>
    <row r="19" spans="1:11" x14ac:dyDescent="0.3">
      <c r="A19" s="3"/>
      <c r="B19" s="4"/>
      <c r="C19" s="4"/>
      <c r="D19" s="5"/>
      <c r="E19" s="3"/>
      <c r="F19" s="4"/>
      <c r="G19" s="4"/>
      <c r="H19" s="4"/>
      <c r="I19" s="4"/>
      <c r="J19" s="4"/>
      <c r="K19" s="5"/>
    </row>
    <row r="20" spans="1:11" x14ac:dyDescent="0.3">
      <c r="A20" s="3"/>
      <c r="B20" s="4"/>
      <c r="C20" s="4"/>
      <c r="D20" s="5"/>
      <c r="E20" s="3"/>
      <c r="F20" s="4"/>
      <c r="G20" s="4"/>
      <c r="H20" s="4"/>
      <c r="I20" s="4"/>
      <c r="J20" s="4"/>
      <c r="K20" s="5"/>
    </row>
    <row r="21" spans="1:11" x14ac:dyDescent="0.3">
      <c r="A21" s="3"/>
      <c r="B21" s="4"/>
      <c r="C21" s="4"/>
      <c r="D21" s="5"/>
      <c r="E21" s="3"/>
      <c r="F21" s="4"/>
      <c r="G21" s="4"/>
      <c r="H21" s="4"/>
      <c r="I21" s="4"/>
      <c r="J21" s="4"/>
      <c r="K21" s="5"/>
    </row>
    <row r="22" spans="1:11" x14ac:dyDescent="0.3">
      <c r="A22" s="3"/>
      <c r="B22" s="4"/>
      <c r="C22" s="4"/>
      <c r="D22" s="5"/>
      <c r="E22" s="3"/>
      <c r="F22" s="4"/>
      <c r="G22" s="4"/>
      <c r="H22" s="4"/>
      <c r="I22" s="4"/>
      <c r="J22" s="4"/>
      <c r="K22" s="5"/>
    </row>
    <row r="23" spans="1:11" x14ac:dyDescent="0.3">
      <c r="A23" s="3"/>
      <c r="B23" s="4"/>
      <c r="C23" s="4"/>
      <c r="D23" s="5"/>
      <c r="E23" s="3"/>
      <c r="F23" s="4"/>
      <c r="G23" s="4"/>
      <c r="H23" s="4"/>
      <c r="I23" s="4"/>
      <c r="J23" s="4"/>
      <c r="K23" s="5"/>
    </row>
    <row r="24" spans="1:11" x14ac:dyDescent="0.3">
      <c r="A24" s="3"/>
      <c r="B24" s="4"/>
      <c r="C24" s="4"/>
      <c r="D24" s="5"/>
      <c r="E24" s="3"/>
      <c r="F24" s="4"/>
      <c r="G24" s="4"/>
      <c r="H24" s="4"/>
      <c r="I24" s="4"/>
      <c r="J24" s="4"/>
      <c r="K24" s="5"/>
    </row>
    <row r="25" spans="1:11" x14ac:dyDescent="0.3">
      <c r="A25" s="3"/>
      <c r="B25" s="4"/>
      <c r="C25" s="4"/>
      <c r="D25" s="5"/>
      <c r="E25" s="3"/>
      <c r="F25" s="4"/>
      <c r="G25" s="4"/>
      <c r="H25" s="4"/>
      <c r="I25" s="4"/>
      <c r="J25" s="4"/>
      <c r="K25" s="5"/>
    </row>
    <row r="26" spans="1:11" x14ac:dyDescent="0.3">
      <c r="A26" s="3"/>
      <c r="B26" s="4"/>
      <c r="C26" s="4"/>
      <c r="D26" s="5"/>
      <c r="E26" s="3"/>
      <c r="F26" s="4"/>
      <c r="G26" s="4"/>
      <c r="H26" s="4"/>
      <c r="I26" s="4"/>
      <c r="J26" s="4"/>
      <c r="K26" s="5"/>
    </row>
    <row r="27" spans="1:11" x14ac:dyDescent="0.3">
      <c r="A27" s="3"/>
      <c r="B27" s="4"/>
      <c r="C27" s="4"/>
      <c r="D27" s="5"/>
      <c r="E27" s="3"/>
      <c r="F27" s="4"/>
      <c r="G27" s="4"/>
      <c r="H27" s="4"/>
      <c r="I27" s="4"/>
      <c r="J27" s="4"/>
      <c r="K27" s="5"/>
    </row>
    <row r="28" spans="1:11" x14ac:dyDescent="0.3">
      <c r="A28" s="3"/>
      <c r="B28" s="4"/>
      <c r="C28" s="4"/>
      <c r="D28" s="5"/>
      <c r="E28" s="3"/>
      <c r="F28" s="4"/>
      <c r="G28" s="4"/>
      <c r="H28" s="4"/>
      <c r="I28" s="4"/>
      <c r="J28" s="4"/>
      <c r="K28" s="5"/>
    </row>
    <row r="29" spans="1:11" x14ac:dyDescent="0.3">
      <c r="A29" s="3"/>
      <c r="B29" s="4"/>
      <c r="C29" s="4"/>
      <c r="D29" s="5"/>
      <c r="E29" s="3"/>
      <c r="F29" s="4"/>
      <c r="G29" s="4"/>
      <c r="H29" s="4"/>
      <c r="I29" s="4"/>
      <c r="J29" s="4"/>
      <c r="K29" s="5"/>
    </row>
    <row r="30" spans="1:11" x14ac:dyDescent="0.3">
      <c r="A30" s="3"/>
      <c r="B30" s="4"/>
      <c r="C30" s="4"/>
      <c r="D30" s="5"/>
      <c r="E30" s="3"/>
      <c r="F30" s="4"/>
      <c r="G30" s="4"/>
      <c r="H30" s="4"/>
      <c r="I30" s="4"/>
      <c r="J30" s="4"/>
      <c r="K30" s="5"/>
    </row>
    <row r="31" spans="1:11" x14ac:dyDescent="0.3">
      <c r="A31" s="3"/>
      <c r="B31" s="4"/>
      <c r="C31" s="4"/>
      <c r="D31" s="5"/>
      <c r="E31" s="3"/>
      <c r="F31" s="4"/>
      <c r="G31" s="4"/>
      <c r="H31" s="4"/>
      <c r="I31" s="4"/>
      <c r="J31" s="4"/>
      <c r="K31" s="5"/>
    </row>
    <row r="32" spans="1:11" x14ac:dyDescent="0.3">
      <c r="A32" s="3"/>
      <c r="B32" s="4"/>
      <c r="C32" s="4"/>
      <c r="D32" s="5"/>
      <c r="E32" s="3"/>
      <c r="F32" s="4"/>
      <c r="G32" s="4"/>
      <c r="H32" s="4"/>
      <c r="I32" s="4"/>
      <c r="J32" s="4"/>
      <c r="K32" s="5"/>
    </row>
    <row r="33" spans="1:18" x14ac:dyDescent="0.3">
      <c r="A33" s="3"/>
      <c r="B33" s="4"/>
      <c r="C33" s="4"/>
      <c r="D33" s="5"/>
      <c r="E33" s="3"/>
      <c r="F33" s="4"/>
      <c r="G33" s="4"/>
      <c r="H33" s="4"/>
      <c r="I33" s="4"/>
      <c r="J33" s="4"/>
      <c r="K33" s="5"/>
    </row>
    <row r="34" spans="1:18" x14ac:dyDescent="0.3">
      <c r="A34" s="3"/>
      <c r="B34" s="4"/>
      <c r="C34" s="4"/>
      <c r="D34" s="5"/>
      <c r="E34" s="3"/>
      <c r="F34" s="4"/>
      <c r="G34" s="4"/>
      <c r="H34" s="4"/>
      <c r="I34" s="4"/>
      <c r="J34" s="4"/>
      <c r="K34" s="5"/>
    </row>
    <row r="35" spans="1:18" x14ac:dyDescent="0.3">
      <c r="A35" s="8"/>
      <c r="B35" s="9"/>
      <c r="C35" s="9"/>
      <c r="D35" s="28"/>
      <c r="E35" s="3"/>
      <c r="F35" s="4"/>
      <c r="G35" s="4"/>
      <c r="H35" s="4"/>
      <c r="I35" s="4"/>
      <c r="J35" s="4"/>
      <c r="K35" s="5"/>
    </row>
    <row r="36" spans="1:18" x14ac:dyDescent="0.3">
      <c r="A36" s="94" t="s">
        <v>16</v>
      </c>
      <c r="B36" s="95"/>
      <c r="C36" s="95"/>
      <c r="D36" s="96"/>
      <c r="E36" s="3"/>
      <c r="F36" s="4"/>
      <c r="G36" s="4"/>
      <c r="H36" s="4"/>
      <c r="I36" s="4"/>
      <c r="J36" s="4"/>
      <c r="K36" s="5"/>
    </row>
    <row r="37" spans="1:18" ht="16.95" customHeight="1" x14ac:dyDescent="0.3">
      <c r="A37" s="3"/>
      <c r="B37" s="4"/>
      <c r="C37" s="4"/>
      <c r="D37" s="5"/>
      <c r="E37" s="3"/>
      <c r="F37" s="4"/>
      <c r="G37" s="4"/>
      <c r="H37" s="4"/>
      <c r="I37" s="4"/>
      <c r="J37" s="4"/>
      <c r="K37" s="5"/>
    </row>
    <row r="38" spans="1:18" ht="14.4" customHeight="1" x14ac:dyDescent="0.3">
      <c r="A38" s="13" t="s">
        <v>4</v>
      </c>
      <c r="B38" s="110" t="str">
        <f>Feuil1!C7</f>
        <v>AMELIORATION DU RESEAU ACTUEL</v>
      </c>
      <c r="C38" s="111"/>
      <c r="D38" s="112"/>
      <c r="E38" s="3"/>
      <c r="F38" s="4"/>
      <c r="G38" s="4"/>
      <c r="H38" s="4"/>
      <c r="I38" s="4"/>
      <c r="J38" s="4"/>
      <c r="K38" s="5"/>
      <c r="M38" s="4"/>
      <c r="N38" s="4"/>
      <c r="O38" s="4"/>
      <c r="P38" s="4"/>
      <c r="Q38" s="4"/>
      <c r="R38" s="4"/>
    </row>
    <row r="39" spans="1:18" ht="14.4" customHeight="1" x14ac:dyDescent="0.3">
      <c r="A39" s="13" t="s">
        <v>5</v>
      </c>
      <c r="B39" s="110" t="str">
        <f>Feuil1!D7</f>
        <v>Renforcement de réseau</v>
      </c>
      <c r="C39" s="111"/>
      <c r="D39" s="112"/>
      <c r="E39" s="3"/>
      <c r="F39" s="4"/>
      <c r="G39" s="4"/>
      <c r="H39" s="4"/>
      <c r="I39" s="4"/>
      <c r="J39" s="4"/>
      <c r="K39" s="5"/>
      <c r="M39" s="21"/>
      <c r="N39" s="4"/>
      <c r="O39" s="19"/>
      <c r="P39" s="20"/>
      <c r="Q39" s="20"/>
      <c r="R39" s="4"/>
    </row>
    <row r="40" spans="1:18" ht="14.4" customHeight="1" x14ac:dyDescent="0.3">
      <c r="A40" s="80" t="s">
        <v>17</v>
      </c>
      <c r="B40" s="82" t="str">
        <f>A7</f>
        <v>Fortes pertes de charge</v>
      </c>
      <c r="C40" s="83"/>
      <c r="D40" s="84"/>
      <c r="E40" s="3"/>
      <c r="F40" s="4"/>
      <c r="G40" s="4"/>
      <c r="H40" s="4"/>
      <c r="I40" s="4"/>
      <c r="J40" s="4"/>
      <c r="K40" s="5"/>
      <c r="M40" s="4"/>
      <c r="N40" s="4"/>
      <c r="O40" s="19"/>
      <c r="P40" s="20"/>
      <c r="Q40" s="20"/>
      <c r="R40" s="4"/>
    </row>
    <row r="41" spans="1:18" ht="14.4" customHeight="1" x14ac:dyDescent="0.3">
      <c r="A41" s="81"/>
      <c r="B41" s="85"/>
      <c r="C41" s="86"/>
      <c r="D41" s="87"/>
      <c r="E41" s="3"/>
      <c r="F41" s="4"/>
      <c r="G41" s="4"/>
      <c r="H41" s="4"/>
      <c r="I41" s="4"/>
      <c r="J41" s="4"/>
      <c r="K41" s="5"/>
      <c r="M41" s="4"/>
      <c r="N41" s="4"/>
      <c r="O41" s="19"/>
      <c r="P41" s="20"/>
      <c r="Q41" s="20"/>
      <c r="R41" s="4"/>
    </row>
    <row r="42" spans="1:18" ht="14.4" customHeight="1" x14ac:dyDescent="0.3">
      <c r="A42" s="128" t="s">
        <v>3</v>
      </c>
      <c r="B42" s="131" t="s">
        <v>79</v>
      </c>
      <c r="C42" s="132"/>
      <c r="D42" s="133"/>
      <c r="E42" s="8"/>
      <c r="F42" s="9"/>
      <c r="G42" s="9"/>
      <c r="H42" s="9"/>
      <c r="I42" s="9"/>
      <c r="J42" s="9"/>
      <c r="K42" s="28"/>
      <c r="M42" s="4"/>
      <c r="N42" s="4"/>
      <c r="O42" s="19"/>
      <c r="P42" s="20"/>
      <c r="Q42" s="20"/>
      <c r="R42" s="4"/>
    </row>
    <row r="43" spans="1:18" ht="14.4" customHeight="1" x14ac:dyDescent="0.3">
      <c r="A43" s="129"/>
      <c r="B43" s="134"/>
      <c r="C43" s="135"/>
      <c r="D43" s="136"/>
      <c r="E43" s="94" t="s">
        <v>7</v>
      </c>
      <c r="F43" s="95"/>
      <c r="G43" s="95"/>
      <c r="H43" s="95"/>
      <c r="I43" s="95"/>
      <c r="J43" s="95"/>
      <c r="K43" s="96"/>
      <c r="M43" s="4"/>
      <c r="N43" s="4"/>
      <c r="O43" s="19"/>
      <c r="P43" s="20"/>
      <c r="Q43" s="20"/>
      <c r="R43" s="4"/>
    </row>
    <row r="44" spans="1:18" ht="14.4" customHeight="1" x14ac:dyDescent="0.3">
      <c r="A44" s="129"/>
      <c r="B44" s="134"/>
      <c r="C44" s="135"/>
      <c r="D44" s="136"/>
      <c r="E44" s="25"/>
      <c r="F44" s="26"/>
      <c r="G44" s="26"/>
      <c r="H44" s="26"/>
      <c r="I44" s="26"/>
      <c r="J44" s="26"/>
      <c r="K44" s="27"/>
      <c r="M44" s="4"/>
      <c r="N44" s="4"/>
      <c r="O44" s="19"/>
      <c r="P44" s="20"/>
      <c r="Q44" s="20"/>
      <c r="R44" s="4"/>
    </row>
    <row r="45" spans="1:18" ht="14.4" customHeight="1" x14ac:dyDescent="0.3">
      <c r="A45" s="129"/>
      <c r="B45" s="134"/>
      <c r="C45" s="135"/>
      <c r="D45" s="136"/>
      <c r="E45" s="113" t="s">
        <v>66</v>
      </c>
      <c r="F45" s="114"/>
      <c r="G45" s="117">
        <v>0</v>
      </c>
      <c r="H45" s="118"/>
      <c r="I45" s="118"/>
      <c r="J45" s="118"/>
      <c r="K45" s="119"/>
      <c r="M45" s="4"/>
      <c r="N45" s="4"/>
      <c r="O45" s="19"/>
      <c r="P45" s="20"/>
      <c r="Q45" s="20"/>
      <c r="R45" s="4"/>
    </row>
    <row r="46" spans="1:18" ht="14.4" customHeight="1" x14ac:dyDescent="0.3">
      <c r="A46" s="129"/>
      <c r="B46" s="134"/>
      <c r="C46" s="135"/>
      <c r="D46" s="136"/>
      <c r="E46" s="115"/>
      <c r="F46" s="116"/>
      <c r="G46" s="120"/>
      <c r="H46" s="121"/>
      <c r="I46" s="121"/>
      <c r="J46" s="121"/>
      <c r="K46" s="122"/>
      <c r="M46" s="4"/>
      <c r="N46" s="4"/>
      <c r="O46" s="22"/>
      <c r="P46" s="15"/>
      <c r="Q46" s="15"/>
      <c r="R46" s="4"/>
    </row>
    <row r="47" spans="1:18" ht="14.4" customHeight="1" x14ac:dyDescent="0.3">
      <c r="A47" s="129"/>
      <c r="B47" s="134"/>
      <c r="C47" s="135"/>
      <c r="D47" s="136"/>
      <c r="E47" s="123" t="s">
        <v>8</v>
      </c>
      <c r="F47" s="124"/>
      <c r="G47" s="125">
        <v>0</v>
      </c>
      <c r="H47" s="126"/>
      <c r="I47" s="126"/>
      <c r="J47" s="126"/>
      <c r="K47" s="127"/>
      <c r="M47" s="21"/>
      <c r="N47" s="4"/>
      <c r="O47" s="19"/>
      <c r="P47" s="20"/>
      <c r="Q47" s="20"/>
      <c r="R47" s="4"/>
    </row>
    <row r="48" spans="1:18" ht="14.4" customHeight="1" x14ac:dyDescent="0.3">
      <c r="A48" s="129"/>
      <c r="B48" s="134"/>
      <c r="C48" s="135"/>
      <c r="D48" s="136"/>
      <c r="E48" s="123" t="s">
        <v>9</v>
      </c>
      <c r="F48" s="124"/>
      <c r="G48" s="125">
        <v>0</v>
      </c>
      <c r="H48" s="126"/>
      <c r="I48" s="126"/>
      <c r="J48" s="126"/>
      <c r="K48" s="127"/>
      <c r="M48" s="21"/>
      <c r="N48" s="4"/>
      <c r="O48" s="19"/>
      <c r="P48" s="20"/>
      <c r="Q48" s="20"/>
      <c r="R48" s="4"/>
    </row>
    <row r="49" spans="1:18" ht="14.4" customHeight="1" x14ac:dyDescent="0.3">
      <c r="A49" s="130"/>
      <c r="B49" s="137"/>
      <c r="C49" s="138"/>
      <c r="D49" s="139"/>
      <c r="E49" s="74" t="s">
        <v>10</v>
      </c>
      <c r="F49" s="75"/>
      <c r="G49" s="125">
        <v>0</v>
      </c>
      <c r="H49" s="126"/>
      <c r="I49" s="126"/>
      <c r="J49" s="126"/>
      <c r="K49" s="127"/>
      <c r="M49" s="21"/>
      <c r="N49" s="4"/>
      <c r="O49" s="19"/>
      <c r="P49" s="20"/>
      <c r="Q49" s="20"/>
      <c r="R49" s="4"/>
    </row>
    <row r="50" spans="1:18" ht="14.4" customHeight="1" x14ac:dyDescent="0.3">
      <c r="A50" s="73" t="s">
        <v>19</v>
      </c>
      <c r="B50" s="140" t="s">
        <v>22</v>
      </c>
      <c r="C50" s="141"/>
      <c r="D50" s="142"/>
      <c r="E50" s="123" t="s">
        <v>11</v>
      </c>
      <c r="F50" s="124"/>
      <c r="G50" s="125">
        <v>0</v>
      </c>
      <c r="H50" s="126"/>
      <c r="I50" s="126"/>
      <c r="J50" s="126"/>
      <c r="K50" s="127"/>
      <c r="M50" s="21"/>
      <c r="N50" s="4"/>
      <c r="O50" s="19"/>
      <c r="P50" s="20"/>
      <c r="Q50" s="20"/>
      <c r="R50" s="4"/>
    </row>
    <row r="51" spans="1:18" x14ac:dyDescent="0.3">
      <c r="A51" s="13" t="s">
        <v>31</v>
      </c>
      <c r="B51" s="143">
        <v>73600</v>
      </c>
      <c r="C51" s="144"/>
      <c r="D51" s="145"/>
      <c r="E51" s="123" t="s">
        <v>12</v>
      </c>
      <c r="F51" s="124"/>
      <c r="G51" s="146">
        <v>0</v>
      </c>
      <c r="H51" s="147"/>
      <c r="I51" s="147"/>
      <c r="J51" s="147"/>
      <c r="K51" s="148"/>
      <c r="M51" s="4"/>
      <c r="N51" s="4"/>
      <c r="O51" s="19"/>
      <c r="P51" s="20"/>
      <c r="Q51" s="20"/>
      <c r="R51" s="4"/>
    </row>
    <row r="52" spans="1:18" x14ac:dyDescent="0.3">
      <c r="A52" s="13" t="s">
        <v>32</v>
      </c>
      <c r="B52" s="143">
        <v>0</v>
      </c>
      <c r="C52" s="144"/>
      <c r="D52" s="145"/>
      <c r="E52" s="74" t="s">
        <v>13</v>
      </c>
      <c r="F52" s="75"/>
      <c r="G52" s="125">
        <v>0</v>
      </c>
      <c r="H52" s="126"/>
      <c r="I52" s="126"/>
      <c r="J52" s="126"/>
      <c r="K52" s="127"/>
      <c r="M52" s="4"/>
      <c r="N52" s="4"/>
      <c r="O52" s="19"/>
      <c r="P52" s="20"/>
      <c r="Q52" s="20"/>
      <c r="R52" s="4"/>
    </row>
    <row r="53" spans="1:18" x14ac:dyDescent="0.3">
      <c r="A53" s="13" t="s">
        <v>20</v>
      </c>
      <c r="B53" s="31">
        <v>0</v>
      </c>
      <c r="C53" s="13" t="s">
        <v>21</v>
      </c>
      <c r="D53" s="32">
        <v>0</v>
      </c>
      <c r="E53" s="123" t="s">
        <v>18</v>
      </c>
      <c r="F53" s="124"/>
      <c r="G53" s="125">
        <v>0</v>
      </c>
      <c r="H53" s="126"/>
      <c r="I53" s="126"/>
      <c r="J53" s="126"/>
      <c r="K53" s="127"/>
      <c r="M53" s="4"/>
      <c r="N53" s="4"/>
      <c r="O53" s="19"/>
      <c r="P53" s="20"/>
      <c r="Q53" s="20"/>
      <c r="R53" s="4"/>
    </row>
    <row r="54" spans="1:18" x14ac:dyDescent="0.3">
      <c r="A54" s="4"/>
      <c r="B54" s="4"/>
      <c r="C54" s="4"/>
      <c r="D54" s="26"/>
      <c r="E54" s="4"/>
      <c r="F54" s="26"/>
      <c r="G54" s="26"/>
      <c r="H54" s="26"/>
      <c r="I54" s="26"/>
      <c r="J54" s="26"/>
      <c r="K54" s="26"/>
      <c r="L54" s="4"/>
      <c r="M54" s="4"/>
      <c r="N54" s="4"/>
      <c r="O54" s="19"/>
      <c r="P54" s="20"/>
      <c r="Q54" s="20"/>
      <c r="R54" s="4"/>
    </row>
    <row r="55" spans="1:18" x14ac:dyDescent="0.3">
      <c r="A55" s="4"/>
      <c r="B55" s="4"/>
      <c r="C55" s="4"/>
      <c r="D55" s="4"/>
      <c r="E55" s="7"/>
      <c r="F55" s="2"/>
      <c r="G55" s="2"/>
      <c r="H55" s="2"/>
      <c r="M55" s="4"/>
      <c r="N55" s="4"/>
      <c r="O55" s="22"/>
      <c r="P55" s="15"/>
      <c r="Q55" s="15"/>
      <c r="R55" s="4"/>
    </row>
    <row r="56" spans="1:18" x14ac:dyDescent="0.3">
      <c r="A56" s="4"/>
      <c r="B56" s="4"/>
      <c r="C56" s="4"/>
      <c r="D56" s="4"/>
      <c r="E56" s="4"/>
      <c r="M56" s="21"/>
      <c r="N56" s="4"/>
      <c r="O56" s="19"/>
      <c r="P56" s="20"/>
      <c r="Q56" s="20"/>
      <c r="R56" s="4"/>
    </row>
    <row r="57" spans="1:18" x14ac:dyDescent="0.3">
      <c r="A57" s="4"/>
      <c r="B57" s="4"/>
      <c r="C57" s="4"/>
      <c r="D57" s="4"/>
      <c r="E57" s="4"/>
      <c r="L57" s="4"/>
      <c r="M57" s="4"/>
      <c r="N57" s="4"/>
      <c r="O57" s="19"/>
      <c r="P57" s="20"/>
      <c r="Q57" s="20"/>
      <c r="R57" s="4"/>
    </row>
    <row r="58" spans="1:18" x14ac:dyDescent="0.3">
      <c r="A58" s="4"/>
      <c r="B58" s="4"/>
      <c r="C58" s="4"/>
      <c r="D58" s="4"/>
      <c r="E58" s="4"/>
      <c r="H58" s="4"/>
      <c r="I58" s="4"/>
      <c r="J58" s="4"/>
      <c r="K58" s="4"/>
      <c r="L58" s="4"/>
      <c r="M58" s="4"/>
      <c r="N58" s="4"/>
      <c r="O58" s="4"/>
      <c r="P58" s="4"/>
      <c r="Q58" s="4"/>
      <c r="R58" s="4"/>
    </row>
    <row r="59" spans="1:18" x14ac:dyDescent="0.3">
      <c r="E59" s="4"/>
      <c r="H59" s="4"/>
      <c r="I59" s="4"/>
      <c r="J59" s="4"/>
      <c r="K59" s="4"/>
      <c r="L59" s="23"/>
      <c r="M59" s="23"/>
      <c r="N59" s="23"/>
      <c r="O59" s="23"/>
      <c r="P59" s="23"/>
      <c r="Q59" s="4"/>
      <c r="R59" s="4"/>
    </row>
    <row r="60" spans="1:18" x14ac:dyDescent="0.3">
      <c r="E60" s="4"/>
      <c r="H60" s="4"/>
      <c r="I60" s="23"/>
      <c r="J60" s="23"/>
      <c r="K60" s="23"/>
      <c r="L60" s="23"/>
      <c r="M60" s="23"/>
      <c r="N60" s="23"/>
      <c r="O60" s="23"/>
      <c r="P60" s="23"/>
      <c r="Q60" s="4"/>
    </row>
    <row r="61" spans="1:18" x14ac:dyDescent="0.3">
      <c r="H61" s="4"/>
      <c r="I61" s="23"/>
      <c r="J61" s="23"/>
      <c r="K61" s="23"/>
      <c r="L61" s="4"/>
      <c r="M61" s="4"/>
      <c r="N61" s="24"/>
      <c r="O61" s="4"/>
      <c r="P61" s="4"/>
      <c r="Q61" s="4"/>
    </row>
    <row r="62" spans="1:18" x14ac:dyDescent="0.3">
      <c r="H62" s="4"/>
      <c r="I62" s="4"/>
      <c r="J62" s="4"/>
      <c r="K62" s="4"/>
      <c r="L62" s="4"/>
      <c r="M62" s="4"/>
      <c r="N62" s="24"/>
      <c r="O62" s="4"/>
      <c r="P62" s="4"/>
      <c r="Q62" s="4"/>
    </row>
    <row r="63" spans="1:18" x14ac:dyDescent="0.3">
      <c r="H63" s="4"/>
      <c r="I63" s="4"/>
      <c r="J63" s="4"/>
      <c r="K63" s="4"/>
      <c r="L63" s="4"/>
      <c r="M63" s="4"/>
      <c r="N63" s="24"/>
      <c r="O63" s="4"/>
      <c r="P63" s="4"/>
      <c r="Q63" s="4"/>
    </row>
    <row r="64" spans="1:18" x14ac:dyDescent="0.3">
      <c r="H64" s="4"/>
      <c r="I64" s="4"/>
      <c r="J64" s="4"/>
      <c r="K64" s="4"/>
      <c r="L64" s="4"/>
      <c r="M64" s="4"/>
      <c r="N64" s="4"/>
      <c r="O64" s="4"/>
      <c r="P64" s="4"/>
      <c r="Q64" s="4"/>
    </row>
    <row r="65" spans="8:17" x14ac:dyDescent="0.3">
      <c r="H65" s="4"/>
      <c r="I65" s="4"/>
      <c r="J65" s="4"/>
      <c r="K65" s="4"/>
      <c r="L65" s="4"/>
      <c r="M65" s="4"/>
      <c r="N65" s="4"/>
      <c r="O65" s="4"/>
      <c r="P65" s="4"/>
      <c r="Q65" s="4"/>
    </row>
    <row r="66" spans="8:17" x14ac:dyDescent="0.3">
      <c r="H66" s="4"/>
      <c r="I66" s="4"/>
      <c r="J66" s="4"/>
      <c r="K66" s="4"/>
      <c r="L66" s="4"/>
      <c r="M66" s="4"/>
      <c r="N66" s="4"/>
      <c r="O66" s="4"/>
      <c r="P66" s="4"/>
      <c r="Q66" s="4"/>
    </row>
    <row r="67" spans="8:17" x14ac:dyDescent="0.3">
      <c r="H67" s="4"/>
      <c r="I67" s="4"/>
      <c r="J67" s="4"/>
      <c r="K67" s="4"/>
      <c r="L67" s="4"/>
      <c r="M67" s="4"/>
      <c r="N67" s="4"/>
      <c r="O67" s="4"/>
      <c r="P67" s="4"/>
      <c r="Q67" s="4"/>
    </row>
    <row r="68" spans="8:17" x14ac:dyDescent="0.3">
      <c r="H68" s="4"/>
      <c r="I68" s="4"/>
      <c r="J68" s="4"/>
      <c r="K68" s="4"/>
      <c r="L68" s="4"/>
      <c r="M68" s="4"/>
      <c r="N68" s="4"/>
      <c r="O68" s="4"/>
      <c r="P68" s="4"/>
      <c r="Q68" s="4"/>
    </row>
    <row r="69" spans="8:17" x14ac:dyDescent="0.3">
      <c r="H69" s="4"/>
      <c r="I69" s="4"/>
      <c r="J69" s="4"/>
      <c r="K69" s="4"/>
      <c r="L69" s="4"/>
      <c r="M69" s="4"/>
      <c r="N69" s="4"/>
      <c r="O69" s="4"/>
      <c r="P69" s="4"/>
      <c r="Q69" s="4"/>
    </row>
    <row r="70" spans="8:17" x14ac:dyDescent="0.3">
      <c r="H70" s="4"/>
      <c r="I70" s="4"/>
      <c r="J70" s="4"/>
      <c r="K70" s="4"/>
      <c r="L70" s="4"/>
      <c r="M70" s="4"/>
      <c r="N70" s="4"/>
      <c r="O70" s="4"/>
      <c r="P70" s="4"/>
      <c r="Q70" s="4"/>
    </row>
    <row r="71" spans="8:17" x14ac:dyDescent="0.3">
      <c r="H71" s="4"/>
      <c r="I71" s="4"/>
      <c r="J71" s="4"/>
      <c r="K71" s="4"/>
    </row>
  </sheetData>
  <mergeCells count="33">
    <mergeCell ref="A40:A41"/>
    <mergeCell ref="B40:D41"/>
    <mergeCell ref="A1:D3"/>
    <mergeCell ref="E1:K1"/>
    <mergeCell ref="A4:D4"/>
    <mergeCell ref="A5:D5"/>
    <mergeCell ref="A7:D7"/>
    <mergeCell ref="B9:C9"/>
    <mergeCell ref="B11:D11"/>
    <mergeCell ref="A13:D13"/>
    <mergeCell ref="A36:D36"/>
    <mergeCell ref="B38:D38"/>
    <mergeCell ref="B39:D39"/>
    <mergeCell ref="B50:D50"/>
    <mergeCell ref="E50:F50"/>
    <mergeCell ref="G50:K50"/>
    <mergeCell ref="A42:A49"/>
    <mergeCell ref="B42:D49"/>
    <mergeCell ref="E43:K43"/>
    <mergeCell ref="E45:F46"/>
    <mergeCell ref="G45:K46"/>
    <mergeCell ref="E47:F47"/>
    <mergeCell ref="G47:K47"/>
    <mergeCell ref="E53:F53"/>
    <mergeCell ref="G53:K53"/>
    <mergeCell ref="E48:F48"/>
    <mergeCell ref="G48:K48"/>
    <mergeCell ref="G49:K49"/>
    <mergeCell ref="B51:D51"/>
    <mergeCell ref="E51:F51"/>
    <mergeCell ref="G51:K51"/>
    <mergeCell ref="B52:D52"/>
    <mergeCell ref="G52:K52"/>
  </mergeCells>
  <dataValidations count="1">
    <dataValidation type="list" allowBlank="1" showInputMessage="1" showErrorMessage="1" sqref="J62:J64">
      <formula1>ETAT</formula1>
    </dataValidation>
  </dataValidations>
  <pageMargins left="0.7" right="0.7" top="0.75" bottom="0.75" header="0.3" footer="0.3"/>
  <pageSetup paperSize="8" scale="96" orientation="landscape" r:id="rId1"/>
  <headerFooter>
    <oddHeader>&amp;CREALISATION DU SCHEMA DIRECTEUR DE LA MOYENNE ET BASSE VALLEE DU GIER</oddHeader>
    <oddFooter>&amp;LPHASE 5 - Elaboration du schéma directeur
V.01 - FICHES ACTIONS&amp;RFICHES ACTIONS
&amp;A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1"/>
  <sheetViews>
    <sheetView showGridLines="0" view="pageBreakPreview" topLeftCell="A3" zoomScaleNormal="70" zoomScaleSheetLayoutView="100" workbookViewId="0">
      <selection activeCell="A42" sqref="A42:A49"/>
    </sheetView>
  </sheetViews>
  <sheetFormatPr baseColWidth="10" defaultColWidth="11.44140625" defaultRowHeight="14.4" x14ac:dyDescent="0.3"/>
  <cols>
    <col min="1" max="1" width="21.6640625" style="33" customWidth="1"/>
    <col min="2" max="2" width="28.6640625" style="33" customWidth="1"/>
    <col min="3" max="3" width="16.33203125" style="33" customWidth="1"/>
    <col min="4" max="4" width="30.6640625" style="33" customWidth="1"/>
    <col min="5" max="10" width="13.6640625" style="33" customWidth="1"/>
    <col min="11" max="11" width="12.33203125" style="33" customWidth="1"/>
    <col min="12" max="16384" width="11.44140625" style="33"/>
  </cols>
  <sheetData>
    <row r="1" spans="1:12" ht="15" customHeight="1" x14ac:dyDescent="0.3">
      <c r="A1" s="88" t="s">
        <v>59</v>
      </c>
      <c r="B1" s="89"/>
      <c r="C1" s="89"/>
      <c r="D1" s="90"/>
      <c r="E1" s="94" t="s">
        <v>6</v>
      </c>
      <c r="F1" s="95"/>
      <c r="G1" s="95"/>
      <c r="H1" s="95"/>
      <c r="I1" s="95"/>
      <c r="J1" s="95"/>
      <c r="K1" s="96"/>
    </row>
    <row r="2" spans="1:12" ht="14.4" customHeight="1" x14ac:dyDescent="0.3">
      <c r="A2" s="91"/>
      <c r="B2" s="92"/>
      <c r="C2" s="92"/>
      <c r="D2" s="93"/>
      <c r="E2" s="25"/>
      <c r="F2" s="26"/>
      <c r="G2" s="26"/>
      <c r="H2" s="26"/>
      <c r="I2" s="26"/>
      <c r="J2" s="26"/>
      <c r="K2" s="27"/>
    </row>
    <row r="3" spans="1:12" ht="14.4" customHeight="1" x14ac:dyDescent="0.3">
      <c r="A3" s="91"/>
      <c r="B3" s="92"/>
      <c r="C3" s="92"/>
      <c r="D3" s="93"/>
      <c r="E3" s="3"/>
      <c r="F3" s="4"/>
      <c r="G3" s="4"/>
      <c r="H3" s="4"/>
      <c r="I3" s="4"/>
      <c r="J3" s="4"/>
      <c r="K3" s="5"/>
    </row>
    <row r="4" spans="1:12" ht="14.4" customHeight="1" x14ac:dyDescent="0.3">
      <c r="A4" s="97" t="s">
        <v>60</v>
      </c>
      <c r="B4" s="98"/>
      <c r="C4" s="98"/>
      <c r="D4" s="99"/>
      <c r="E4" s="3"/>
      <c r="F4" s="4"/>
      <c r="G4" s="4"/>
      <c r="H4" s="4"/>
      <c r="I4" s="4"/>
      <c r="J4" s="4"/>
      <c r="K4" s="5"/>
      <c r="L4" s="30"/>
    </row>
    <row r="5" spans="1:12" s="14" customFormat="1" ht="15" customHeight="1" x14ac:dyDescent="0.3">
      <c r="A5" s="100"/>
      <c r="B5" s="101"/>
      <c r="C5" s="101"/>
      <c r="D5" s="102"/>
      <c r="E5" s="16"/>
      <c r="F5" s="17"/>
      <c r="G5" s="17"/>
      <c r="H5" s="17"/>
      <c r="I5" s="17"/>
      <c r="J5" s="17"/>
      <c r="K5" s="18"/>
    </row>
    <row r="6" spans="1:12" ht="6.75" customHeight="1" x14ac:dyDescent="0.3">
      <c r="A6" s="3"/>
      <c r="B6" s="4"/>
      <c r="C6" s="4"/>
      <c r="D6" s="5"/>
      <c r="E6" s="3"/>
      <c r="F6" s="4"/>
      <c r="G6" s="4"/>
      <c r="H6" s="4"/>
      <c r="I6" s="4"/>
      <c r="J6" s="4"/>
      <c r="K6" s="5"/>
    </row>
    <row r="7" spans="1:12" x14ac:dyDescent="0.3">
      <c r="A7" s="103" t="str">
        <f>Feuil1!E8</f>
        <v>Renouvellement de réseaux</v>
      </c>
      <c r="B7" s="104"/>
      <c r="C7" s="104"/>
      <c r="D7" s="105"/>
      <c r="E7" s="3"/>
      <c r="F7" s="4"/>
      <c r="G7" s="4"/>
      <c r="H7" s="4"/>
      <c r="I7" s="4"/>
      <c r="J7" s="4"/>
      <c r="K7" s="5"/>
    </row>
    <row r="8" spans="1:12" ht="6" customHeight="1" x14ac:dyDescent="0.3">
      <c r="A8" s="3"/>
      <c r="B8" s="4"/>
      <c r="C8" s="4"/>
      <c r="D8" s="5"/>
      <c r="E8" s="3"/>
      <c r="F8" s="4"/>
      <c r="G8" s="4"/>
      <c r="H8" s="4"/>
      <c r="I8" s="4"/>
      <c r="J8" s="4"/>
      <c r="K8" s="5"/>
    </row>
    <row r="9" spans="1:12" x14ac:dyDescent="0.3">
      <c r="A9" s="3"/>
      <c r="B9" s="106" t="s">
        <v>1</v>
      </c>
      <c r="C9" s="107"/>
      <c r="D9" s="1">
        <f ca="1">TODAY()</f>
        <v>45734</v>
      </c>
      <c r="E9" s="3"/>
      <c r="F9" s="4"/>
      <c r="G9" s="4"/>
      <c r="H9" s="4"/>
      <c r="I9" s="4"/>
      <c r="J9" s="4"/>
      <c r="K9" s="5"/>
    </row>
    <row r="10" spans="1:12" ht="10.199999999999999" customHeight="1" thickBot="1" x14ac:dyDescent="0.35">
      <c r="A10" s="3"/>
      <c r="B10" s="4"/>
      <c r="C10" s="4"/>
      <c r="D10" s="5"/>
      <c r="E10" s="3"/>
      <c r="F10" s="4"/>
      <c r="G10" s="4"/>
      <c r="H10" s="4"/>
      <c r="I10" s="4"/>
      <c r="J10" s="4"/>
      <c r="K10" s="5"/>
    </row>
    <row r="11" spans="1:12" ht="15" thickBot="1" x14ac:dyDescent="0.35">
      <c r="A11" s="6" t="s">
        <v>2</v>
      </c>
      <c r="B11" s="108" t="str">
        <f ca="1">RIGHT(CELL("nomfichier",A1),LEN(CELL("nomfichier",A1))-FIND("]",CELL("nomfichier",A1)))</f>
        <v>GBA_06</v>
      </c>
      <c r="C11" s="108"/>
      <c r="D11" s="109"/>
      <c r="E11" s="3"/>
      <c r="F11" s="4"/>
      <c r="G11" s="4"/>
      <c r="H11" s="4"/>
      <c r="I11" s="4"/>
      <c r="J11" s="4"/>
      <c r="K11" s="5"/>
    </row>
    <row r="12" spans="1:12" x14ac:dyDescent="0.3">
      <c r="A12" s="3"/>
      <c r="B12" s="4"/>
      <c r="C12" s="4"/>
      <c r="D12" s="5"/>
      <c r="E12" s="3"/>
      <c r="F12" s="4"/>
      <c r="G12" s="4"/>
      <c r="H12" s="4"/>
      <c r="I12" s="4"/>
      <c r="J12" s="4"/>
      <c r="K12" s="5"/>
    </row>
    <row r="13" spans="1:12" ht="16.95" customHeight="1" x14ac:dyDescent="0.3">
      <c r="A13" s="94" t="s">
        <v>0</v>
      </c>
      <c r="B13" s="95"/>
      <c r="C13" s="95"/>
      <c r="D13" s="96"/>
      <c r="E13" s="3"/>
      <c r="F13" s="4"/>
      <c r="G13" s="4"/>
      <c r="H13" s="4"/>
      <c r="I13" s="4"/>
      <c r="J13" s="4"/>
      <c r="K13" s="5"/>
    </row>
    <row r="14" spans="1:12" x14ac:dyDescent="0.3">
      <c r="A14" s="25"/>
      <c r="B14" s="26"/>
      <c r="C14" s="26"/>
      <c r="D14" s="27"/>
      <c r="E14" s="3"/>
      <c r="F14" s="4"/>
      <c r="G14" s="4"/>
      <c r="H14" s="4"/>
      <c r="I14" s="4"/>
      <c r="J14" s="4"/>
      <c r="K14" s="5"/>
    </row>
    <row r="15" spans="1:12" ht="14.4" customHeight="1" x14ac:dyDescent="0.3">
      <c r="A15" s="10" t="s">
        <v>14</v>
      </c>
      <c r="B15" s="11" t="str">
        <f>Feuil1!B3</f>
        <v>TOUT LE TERRITOIRE</v>
      </c>
      <c r="C15" s="12" t="s">
        <v>33</v>
      </c>
      <c r="D15" s="34" t="s">
        <v>82</v>
      </c>
      <c r="E15" s="3"/>
      <c r="F15" s="4"/>
      <c r="G15" s="4"/>
      <c r="H15" s="4"/>
      <c r="I15" s="4"/>
      <c r="J15" s="4"/>
      <c r="K15" s="5"/>
    </row>
    <row r="16" spans="1:12" x14ac:dyDescent="0.3">
      <c r="A16" s="10" t="s">
        <v>15</v>
      </c>
      <c r="B16" s="76"/>
      <c r="C16" s="12"/>
      <c r="D16" s="29"/>
      <c r="E16" s="3"/>
      <c r="F16" s="4"/>
      <c r="G16" s="4"/>
      <c r="H16" s="4"/>
      <c r="I16" s="4"/>
      <c r="J16" s="4"/>
      <c r="K16" s="5"/>
    </row>
    <row r="17" spans="1:11" x14ac:dyDescent="0.3">
      <c r="E17" s="3"/>
      <c r="F17" s="4"/>
      <c r="G17" s="4"/>
      <c r="H17" s="4"/>
      <c r="I17" s="4"/>
      <c r="J17" s="4"/>
      <c r="K17" s="5"/>
    </row>
    <row r="18" spans="1:11" x14ac:dyDescent="0.3">
      <c r="A18" s="3"/>
      <c r="B18" s="4"/>
      <c r="C18" s="4"/>
      <c r="D18" s="5"/>
      <c r="E18" s="3"/>
      <c r="F18" s="4"/>
      <c r="G18" s="4"/>
      <c r="H18" s="4"/>
      <c r="I18" s="4"/>
      <c r="J18" s="4"/>
      <c r="K18" s="5"/>
    </row>
    <row r="19" spans="1:11" x14ac:dyDescent="0.3">
      <c r="A19" s="3"/>
      <c r="B19" s="4"/>
      <c r="C19" s="4"/>
      <c r="D19" s="5"/>
      <c r="E19" s="3"/>
      <c r="F19" s="4"/>
      <c r="G19" s="4"/>
      <c r="H19" s="4"/>
      <c r="I19" s="4"/>
      <c r="J19" s="4"/>
      <c r="K19" s="5"/>
    </row>
    <row r="20" spans="1:11" x14ac:dyDescent="0.3">
      <c r="A20" s="3"/>
      <c r="B20" s="4"/>
      <c r="C20" s="4"/>
      <c r="D20" s="5"/>
      <c r="E20" s="3"/>
      <c r="F20" s="4"/>
      <c r="G20" s="4"/>
      <c r="H20" s="4"/>
      <c r="I20" s="4"/>
      <c r="J20" s="4"/>
      <c r="K20" s="5"/>
    </row>
    <row r="21" spans="1:11" x14ac:dyDescent="0.3">
      <c r="A21" s="3"/>
      <c r="B21" s="4"/>
      <c r="C21" s="4"/>
      <c r="D21" s="5"/>
      <c r="E21" s="3"/>
      <c r="F21" s="4"/>
      <c r="G21" s="4"/>
      <c r="H21" s="4"/>
      <c r="I21" s="4"/>
      <c r="J21" s="4"/>
      <c r="K21" s="5"/>
    </row>
    <row r="22" spans="1:11" x14ac:dyDescent="0.3">
      <c r="A22" s="3"/>
      <c r="B22" s="4"/>
      <c r="C22" s="4"/>
      <c r="D22" s="5"/>
      <c r="E22" s="3"/>
      <c r="F22" s="4"/>
      <c r="G22" s="4"/>
      <c r="H22" s="4"/>
      <c r="I22" s="4"/>
      <c r="J22" s="4"/>
      <c r="K22" s="5"/>
    </row>
    <row r="23" spans="1:11" x14ac:dyDescent="0.3">
      <c r="A23" s="3"/>
      <c r="B23" s="4"/>
      <c r="C23" s="4"/>
      <c r="D23" s="5"/>
      <c r="E23" s="3"/>
      <c r="F23" s="4"/>
      <c r="G23" s="4"/>
      <c r="H23" s="4"/>
      <c r="I23" s="4"/>
      <c r="J23" s="4"/>
      <c r="K23" s="5"/>
    </row>
    <row r="24" spans="1:11" x14ac:dyDescent="0.3">
      <c r="A24" s="3"/>
      <c r="B24" s="4"/>
      <c r="C24" s="4"/>
      <c r="D24" s="5"/>
      <c r="E24" s="3"/>
      <c r="F24" s="4"/>
      <c r="G24" s="4"/>
      <c r="H24" s="4"/>
      <c r="I24" s="4"/>
      <c r="J24" s="4"/>
      <c r="K24" s="5"/>
    </row>
    <row r="25" spans="1:11" x14ac:dyDescent="0.3">
      <c r="A25" s="3"/>
      <c r="B25" s="4"/>
      <c r="C25" s="4"/>
      <c r="D25" s="5"/>
      <c r="E25" s="3"/>
      <c r="F25" s="4"/>
      <c r="G25" s="4"/>
      <c r="H25" s="4"/>
      <c r="I25" s="4"/>
      <c r="J25" s="4"/>
      <c r="K25" s="5"/>
    </row>
    <row r="26" spans="1:11" x14ac:dyDescent="0.3">
      <c r="A26" s="3"/>
      <c r="B26" s="4"/>
      <c r="C26" s="4"/>
      <c r="D26" s="5"/>
      <c r="E26" s="3"/>
      <c r="F26" s="4"/>
      <c r="G26" s="4"/>
      <c r="H26" s="4"/>
      <c r="I26" s="4"/>
      <c r="J26" s="4"/>
      <c r="K26" s="5"/>
    </row>
    <row r="27" spans="1:11" x14ac:dyDescent="0.3">
      <c r="A27" s="3"/>
      <c r="B27" s="4"/>
      <c r="C27" s="4"/>
      <c r="D27" s="5"/>
      <c r="E27" s="3"/>
      <c r="F27" s="4"/>
      <c r="G27" s="4"/>
      <c r="H27" s="4"/>
      <c r="I27" s="4"/>
      <c r="J27" s="4"/>
      <c r="K27" s="5"/>
    </row>
    <row r="28" spans="1:11" x14ac:dyDescent="0.3">
      <c r="A28" s="3"/>
      <c r="B28" s="4"/>
      <c r="C28" s="4"/>
      <c r="D28" s="5"/>
      <c r="E28" s="3"/>
      <c r="F28" s="4"/>
      <c r="G28" s="4"/>
      <c r="H28" s="4"/>
      <c r="I28" s="4"/>
      <c r="J28" s="4"/>
      <c r="K28" s="5"/>
    </row>
    <row r="29" spans="1:11" x14ac:dyDescent="0.3">
      <c r="A29" s="3"/>
      <c r="B29" s="4"/>
      <c r="C29" s="4"/>
      <c r="D29" s="5"/>
      <c r="E29" s="3"/>
      <c r="F29" s="4"/>
      <c r="G29" s="4"/>
      <c r="H29" s="4"/>
      <c r="I29" s="4"/>
      <c r="J29" s="4"/>
      <c r="K29" s="5"/>
    </row>
    <row r="30" spans="1:11" x14ac:dyDescent="0.3">
      <c r="A30" s="3"/>
      <c r="B30" s="4"/>
      <c r="C30" s="4"/>
      <c r="D30" s="5"/>
      <c r="E30" s="3"/>
      <c r="F30" s="4"/>
      <c r="G30" s="4"/>
      <c r="H30" s="4"/>
      <c r="I30" s="4"/>
      <c r="J30" s="4"/>
      <c r="K30" s="5"/>
    </row>
    <row r="31" spans="1:11" x14ac:dyDescent="0.3">
      <c r="A31" s="3"/>
      <c r="B31" s="4"/>
      <c r="C31" s="4"/>
      <c r="D31" s="5"/>
      <c r="E31" s="3"/>
      <c r="F31" s="4"/>
      <c r="G31" s="4"/>
      <c r="H31" s="4"/>
      <c r="I31" s="4"/>
      <c r="J31" s="4"/>
      <c r="K31" s="5"/>
    </row>
    <row r="32" spans="1:11" x14ac:dyDescent="0.3">
      <c r="A32" s="3"/>
      <c r="B32" s="4"/>
      <c r="C32" s="4"/>
      <c r="D32" s="5"/>
      <c r="E32" s="3"/>
      <c r="F32" s="4"/>
      <c r="G32" s="4"/>
      <c r="H32" s="4"/>
      <c r="I32" s="4"/>
      <c r="J32" s="4"/>
      <c r="K32" s="5"/>
    </row>
    <row r="33" spans="1:18" x14ac:dyDescent="0.3">
      <c r="A33" s="3"/>
      <c r="B33" s="4"/>
      <c r="C33" s="4"/>
      <c r="D33" s="5"/>
      <c r="E33" s="3"/>
      <c r="F33" s="4"/>
      <c r="G33" s="4"/>
      <c r="H33" s="4"/>
      <c r="I33" s="4"/>
      <c r="J33" s="4"/>
      <c r="K33" s="5"/>
    </row>
    <row r="34" spans="1:18" x14ac:dyDescent="0.3">
      <c r="A34" s="3"/>
      <c r="B34" s="4"/>
      <c r="C34" s="4"/>
      <c r="D34" s="5"/>
      <c r="E34" s="3"/>
      <c r="F34" s="4"/>
      <c r="G34" s="4"/>
      <c r="H34" s="4"/>
      <c r="I34" s="4"/>
      <c r="J34" s="4"/>
      <c r="K34" s="5"/>
    </row>
    <row r="35" spans="1:18" x14ac:dyDescent="0.3">
      <c r="A35" s="8"/>
      <c r="B35" s="9"/>
      <c r="C35" s="9"/>
      <c r="D35" s="28"/>
      <c r="E35" s="3"/>
      <c r="F35" s="4"/>
      <c r="G35" s="4"/>
      <c r="H35" s="4"/>
      <c r="I35" s="4"/>
      <c r="J35" s="4"/>
      <c r="K35" s="5"/>
    </row>
    <row r="36" spans="1:18" x14ac:dyDescent="0.3">
      <c r="A36" s="94" t="s">
        <v>16</v>
      </c>
      <c r="B36" s="95"/>
      <c r="C36" s="95"/>
      <c r="D36" s="96"/>
      <c r="E36" s="3"/>
      <c r="F36" s="4"/>
      <c r="G36" s="4"/>
      <c r="H36" s="4"/>
      <c r="I36" s="4"/>
      <c r="J36" s="4"/>
      <c r="K36" s="5"/>
    </row>
    <row r="37" spans="1:18" ht="16.95" customHeight="1" x14ac:dyDescent="0.3">
      <c r="A37" s="3"/>
      <c r="B37" s="4"/>
      <c r="C37" s="4"/>
      <c r="D37" s="5"/>
      <c r="E37" s="3"/>
      <c r="F37" s="4"/>
      <c r="G37" s="4"/>
      <c r="H37" s="4"/>
      <c r="I37" s="4"/>
      <c r="J37" s="4"/>
      <c r="K37" s="5"/>
    </row>
    <row r="38" spans="1:18" ht="14.4" customHeight="1" x14ac:dyDescent="0.3">
      <c r="A38" s="13" t="s">
        <v>4</v>
      </c>
      <c r="B38" s="110" t="str">
        <f>Feuil1!C8</f>
        <v>GESTION PATRIMONIALE</v>
      </c>
      <c r="C38" s="111"/>
      <c r="D38" s="112"/>
      <c r="E38" s="3"/>
      <c r="F38" s="4"/>
      <c r="G38" s="4"/>
      <c r="H38" s="4"/>
      <c r="I38" s="4"/>
      <c r="J38" s="4"/>
      <c r="K38" s="5"/>
      <c r="M38" s="4"/>
      <c r="N38" s="4"/>
      <c r="O38" s="4"/>
      <c r="P38" s="4"/>
      <c r="Q38" s="4"/>
      <c r="R38" s="4"/>
    </row>
    <row r="39" spans="1:18" ht="14.4" customHeight="1" x14ac:dyDescent="0.3">
      <c r="A39" s="13" t="s">
        <v>5</v>
      </c>
      <c r="B39" s="110" t="str">
        <f>+Feuil1!D8</f>
        <v>GESTION PATRIMONIALE</v>
      </c>
      <c r="C39" s="111"/>
      <c r="D39" s="112"/>
      <c r="E39" s="3"/>
      <c r="F39" s="4"/>
      <c r="G39" s="4"/>
      <c r="H39" s="4"/>
      <c r="I39" s="4"/>
      <c r="J39" s="4"/>
      <c r="K39" s="5"/>
      <c r="M39" s="21"/>
      <c r="N39" s="4"/>
      <c r="O39" s="19"/>
      <c r="P39" s="20"/>
      <c r="Q39" s="20"/>
      <c r="R39" s="4"/>
    </row>
    <row r="40" spans="1:18" ht="14.4" customHeight="1" x14ac:dyDescent="0.3">
      <c r="A40" s="80" t="s">
        <v>17</v>
      </c>
      <c r="B40" s="82" t="str">
        <f>+A7</f>
        <v>Renouvellement de réseaux</v>
      </c>
      <c r="C40" s="83"/>
      <c r="D40" s="84"/>
      <c r="E40" s="3"/>
      <c r="F40" s="4"/>
      <c r="G40" s="4"/>
      <c r="H40" s="4"/>
      <c r="I40" s="4"/>
      <c r="J40" s="4"/>
      <c r="K40" s="5"/>
      <c r="M40" s="4"/>
      <c r="N40" s="4"/>
      <c r="O40" s="19"/>
      <c r="P40" s="20"/>
      <c r="Q40" s="20"/>
      <c r="R40" s="4"/>
    </row>
    <row r="41" spans="1:18" ht="14.4" customHeight="1" x14ac:dyDescent="0.3">
      <c r="A41" s="81"/>
      <c r="B41" s="85"/>
      <c r="C41" s="86"/>
      <c r="D41" s="87"/>
      <c r="E41" s="3"/>
      <c r="F41" s="4"/>
      <c r="G41" s="4"/>
      <c r="H41" s="4"/>
      <c r="I41" s="4"/>
      <c r="J41" s="4"/>
      <c r="K41" s="5"/>
      <c r="M41" s="4"/>
      <c r="N41" s="4"/>
      <c r="O41" s="19"/>
      <c r="P41" s="20"/>
      <c r="Q41" s="20"/>
      <c r="R41" s="4"/>
    </row>
    <row r="42" spans="1:18" ht="14.4" customHeight="1" x14ac:dyDescent="0.3">
      <c r="A42" s="128" t="s">
        <v>3</v>
      </c>
      <c r="B42" s="152" t="s">
        <v>83</v>
      </c>
      <c r="C42" s="153"/>
      <c r="D42" s="154"/>
      <c r="E42" s="8"/>
      <c r="F42" s="9"/>
      <c r="G42" s="9"/>
      <c r="H42" s="9"/>
      <c r="I42" s="9"/>
      <c r="J42" s="9"/>
      <c r="K42" s="28"/>
      <c r="M42" s="4"/>
      <c r="N42" s="4"/>
      <c r="O42" s="19"/>
      <c r="P42" s="20"/>
      <c r="Q42" s="20"/>
      <c r="R42" s="4"/>
    </row>
    <row r="43" spans="1:18" ht="14.4" customHeight="1" x14ac:dyDescent="0.3">
      <c r="A43" s="129"/>
      <c r="B43" s="155"/>
      <c r="C43" s="156"/>
      <c r="D43" s="157"/>
      <c r="E43" s="94" t="s">
        <v>7</v>
      </c>
      <c r="F43" s="95"/>
      <c r="G43" s="95"/>
      <c r="H43" s="95"/>
      <c r="I43" s="95"/>
      <c r="J43" s="95"/>
      <c r="K43" s="96"/>
      <c r="M43" s="4"/>
      <c r="N43" s="4"/>
      <c r="O43" s="19"/>
      <c r="P43" s="20"/>
      <c r="Q43" s="20"/>
      <c r="R43" s="4"/>
    </row>
    <row r="44" spans="1:18" ht="14.4" customHeight="1" x14ac:dyDescent="0.3">
      <c r="A44" s="129"/>
      <c r="B44" s="155"/>
      <c r="C44" s="156"/>
      <c r="D44" s="157"/>
      <c r="E44" s="25"/>
      <c r="F44" s="26"/>
      <c r="G44" s="26"/>
      <c r="H44" s="26"/>
      <c r="I44" s="26"/>
      <c r="J44" s="26"/>
      <c r="K44" s="27"/>
      <c r="M44" s="4"/>
      <c r="N44" s="4"/>
      <c r="O44" s="19"/>
      <c r="P44" s="20"/>
      <c r="Q44" s="20"/>
      <c r="R44" s="4"/>
    </row>
    <row r="45" spans="1:18" ht="14.4" customHeight="1" x14ac:dyDescent="0.3">
      <c r="A45" s="129"/>
      <c r="B45" s="155"/>
      <c r="C45" s="156"/>
      <c r="D45" s="157"/>
      <c r="E45" s="113" t="s">
        <v>66</v>
      </c>
      <c r="F45" s="114"/>
      <c r="G45" s="117">
        <v>0</v>
      </c>
      <c r="H45" s="118"/>
      <c r="I45" s="118"/>
      <c r="J45" s="118"/>
      <c r="K45" s="119"/>
      <c r="M45" s="4"/>
      <c r="N45" s="4"/>
      <c r="O45" s="19"/>
      <c r="P45" s="20"/>
      <c r="Q45" s="20"/>
      <c r="R45" s="4"/>
    </row>
    <row r="46" spans="1:18" ht="14.4" customHeight="1" x14ac:dyDescent="0.3">
      <c r="A46" s="129"/>
      <c r="B46" s="155"/>
      <c r="C46" s="156"/>
      <c r="D46" s="157"/>
      <c r="E46" s="115"/>
      <c r="F46" s="116"/>
      <c r="G46" s="120"/>
      <c r="H46" s="121"/>
      <c r="I46" s="121"/>
      <c r="J46" s="121"/>
      <c r="K46" s="122"/>
      <c r="M46" s="4"/>
      <c r="N46" s="4"/>
      <c r="O46" s="22"/>
      <c r="P46" s="15"/>
      <c r="Q46" s="15"/>
      <c r="R46" s="4"/>
    </row>
    <row r="47" spans="1:18" ht="14.4" customHeight="1" x14ac:dyDescent="0.3">
      <c r="A47" s="129"/>
      <c r="B47" s="155"/>
      <c r="C47" s="156"/>
      <c r="D47" s="157"/>
      <c r="E47" s="123" t="s">
        <v>8</v>
      </c>
      <c r="F47" s="124"/>
      <c r="G47" s="125">
        <v>0</v>
      </c>
      <c r="H47" s="126"/>
      <c r="I47" s="126"/>
      <c r="J47" s="126"/>
      <c r="K47" s="127"/>
      <c r="M47" s="21"/>
      <c r="N47" s="4"/>
      <c r="O47" s="19"/>
      <c r="P47" s="20"/>
      <c r="Q47" s="20"/>
      <c r="R47" s="4"/>
    </row>
    <row r="48" spans="1:18" ht="14.4" customHeight="1" x14ac:dyDescent="0.3">
      <c r="A48" s="129"/>
      <c r="B48" s="155"/>
      <c r="C48" s="156"/>
      <c r="D48" s="157"/>
      <c r="E48" s="123" t="s">
        <v>9</v>
      </c>
      <c r="F48" s="124"/>
      <c r="G48" s="125">
        <v>0</v>
      </c>
      <c r="H48" s="126"/>
      <c r="I48" s="126"/>
      <c r="J48" s="126"/>
      <c r="K48" s="127"/>
      <c r="M48" s="21"/>
      <c r="N48" s="4"/>
      <c r="O48" s="19"/>
      <c r="P48" s="20"/>
      <c r="Q48" s="20"/>
      <c r="R48" s="4"/>
    </row>
    <row r="49" spans="1:18" ht="14.4" customHeight="1" x14ac:dyDescent="0.3">
      <c r="A49" s="130"/>
      <c r="B49" s="158"/>
      <c r="C49" s="159"/>
      <c r="D49" s="160"/>
      <c r="E49" s="74" t="s">
        <v>10</v>
      </c>
      <c r="F49" s="75"/>
      <c r="G49" s="125">
        <v>0</v>
      </c>
      <c r="H49" s="126"/>
      <c r="I49" s="126"/>
      <c r="J49" s="126"/>
      <c r="K49" s="127"/>
      <c r="M49" s="21"/>
      <c r="N49" s="4"/>
      <c r="O49" s="19"/>
      <c r="P49" s="20"/>
      <c r="Q49" s="20"/>
      <c r="R49" s="4"/>
    </row>
    <row r="50" spans="1:18" ht="14.4" customHeight="1" x14ac:dyDescent="0.3">
      <c r="A50" s="73" t="s">
        <v>19</v>
      </c>
      <c r="B50" s="140" t="s">
        <v>22</v>
      </c>
      <c r="C50" s="141"/>
      <c r="D50" s="142"/>
      <c r="E50" s="123" t="s">
        <v>11</v>
      </c>
      <c r="F50" s="124"/>
      <c r="G50" s="125">
        <v>0</v>
      </c>
      <c r="H50" s="126"/>
      <c r="I50" s="126"/>
      <c r="J50" s="126"/>
      <c r="K50" s="127"/>
      <c r="M50" s="21"/>
      <c r="N50" s="4"/>
      <c r="O50" s="19"/>
      <c r="P50" s="20"/>
      <c r="Q50" s="20"/>
      <c r="R50" s="4"/>
    </row>
    <row r="51" spans="1:18" x14ac:dyDescent="0.3">
      <c r="A51" s="13" t="s">
        <v>31</v>
      </c>
      <c r="B51" s="149" t="s">
        <v>84</v>
      </c>
      <c r="C51" s="150"/>
      <c r="D51" s="151"/>
      <c r="E51" s="123" t="s">
        <v>12</v>
      </c>
      <c r="F51" s="124"/>
      <c r="G51" s="146">
        <v>0</v>
      </c>
      <c r="H51" s="147"/>
      <c r="I51" s="147"/>
      <c r="J51" s="147"/>
      <c r="K51" s="148"/>
      <c r="M51" s="4"/>
      <c r="N51" s="4"/>
      <c r="O51" s="19"/>
      <c r="P51" s="20"/>
      <c r="Q51" s="20"/>
      <c r="R51" s="4"/>
    </row>
    <row r="52" spans="1:18" x14ac:dyDescent="0.3">
      <c r="A52" s="13" t="s">
        <v>32</v>
      </c>
      <c r="B52" s="143">
        <v>0</v>
      </c>
      <c r="C52" s="144"/>
      <c r="D52" s="145"/>
      <c r="E52" s="74" t="s">
        <v>13</v>
      </c>
      <c r="F52" s="75"/>
      <c r="G52" s="125">
        <v>0</v>
      </c>
      <c r="H52" s="126"/>
      <c r="I52" s="126"/>
      <c r="J52" s="126"/>
      <c r="K52" s="127"/>
      <c r="M52" s="4"/>
      <c r="N52" s="4"/>
      <c r="O52" s="19"/>
      <c r="P52" s="20"/>
      <c r="Q52" s="20"/>
      <c r="R52" s="4"/>
    </row>
    <row r="53" spans="1:18" x14ac:dyDescent="0.3">
      <c r="A53" s="13" t="s">
        <v>20</v>
      </c>
      <c r="B53" s="31">
        <v>0</v>
      </c>
      <c r="C53" s="13" t="s">
        <v>21</v>
      </c>
      <c r="D53" s="32">
        <v>0</v>
      </c>
      <c r="E53" s="123" t="s">
        <v>18</v>
      </c>
      <c r="F53" s="124"/>
      <c r="G53" s="125">
        <v>0</v>
      </c>
      <c r="H53" s="126"/>
      <c r="I53" s="126"/>
      <c r="J53" s="126"/>
      <c r="K53" s="127"/>
      <c r="M53" s="4"/>
      <c r="N53" s="4"/>
      <c r="O53" s="19"/>
      <c r="P53" s="20"/>
      <c r="Q53" s="20"/>
      <c r="R53" s="4"/>
    </row>
    <row r="54" spans="1:18" x14ac:dyDescent="0.3">
      <c r="A54" s="4"/>
      <c r="B54" s="4"/>
      <c r="C54" s="4"/>
      <c r="D54" s="26"/>
      <c r="E54" s="4"/>
      <c r="F54" s="26"/>
      <c r="G54" s="26"/>
      <c r="H54" s="26"/>
      <c r="I54" s="26"/>
      <c r="J54" s="26"/>
      <c r="K54" s="26"/>
      <c r="L54" s="4"/>
      <c r="M54" s="4"/>
      <c r="N54" s="4"/>
      <c r="O54" s="19"/>
      <c r="P54" s="20"/>
      <c r="Q54" s="20"/>
      <c r="R54" s="4"/>
    </row>
    <row r="55" spans="1:18" x14ac:dyDescent="0.3">
      <c r="A55" s="4"/>
      <c r="B55" s="4"/>
      <c r="C55" s="4"/>
      <c r="D55" s="4"/>
      <c r="E55" s="7"/>
      <c r="F55" s="2"/>
      <c r="G55" s="2"/>
      <c r="H55" s="2"/>
      <c r="M55" s="4"/>
      <c r="N55" s="4"/>
      <c r="O55" s="22"/>
      <c r="P55" s="15"/>
      <c r="Q55" s="15"/>
      <c r="R55" s="4"/>
    </row>
    <row r="56" spans="1:18" x14ac:dyDescent="0.3">
      <c r="A56" s="4"/>
      <c r="B56" s="4"/>
      <c r="C56" s="4"/>
      <c r="D56" s="4"/>
      <c r="E56" s="4"/>
      <c r="M56" s="21"/>
      <c r="N56" s="4"/>
      <c r="O56" s="19"/>
      <c r="P56" s="20"/>
      <c r="Q56" s="20"/>
      <c r="R56" s="4"/>
    </row>
    <row r="57" spans="1:18" x14ac:dyDescent="0.3">
      <c r="A57" s="4"/>
      <c r="B57" s="4"/>
      <c r="C57" s="4"/>
      <c r="D57" s="4"/>
      <c r="E57" s="4"/>
      <c r="L57" s="4"/>
      <c r="M57" s="4"/>
      <c r="N57" s="4"/>
      <c r="O57" s="19"/>
      <c r="P57" s="20"/>
      <c r="Q57" s="20"/>
      <c r="R57" s="4"/>
    </row>
    <row r="58" spans="1:18" x14ac:dyDescent="0.3">
      <c r="A58" s="4"/>
      <c r="B58" s="4"/>
      <c r="C58" s="4"/>
      <c r="D58" s="4"/>
      <c r="E58" s="4"/>
      <c r="H58" s="4"/>
      <c r="I58" s="4"/>
      <c r="J58" s="4"/>
      <c r="K58" s="4"/>
      <c r="L58" s="4"/>
      <c r="M58" s="4"/>
      <c r="N58" s="4"/>
      <c r="O58" s="4"/>
      <c r="P58" s="4"/>
      <c r="Q58" s="4"/>
      <c r="R58" s="4"/>
    </row>
    <row r="59" spans="1:18" x14ac:dyDescent="0.3">
      <c r="E59" s="4"/>
      <c r="H59" s="4"/>
      <c r="I59" s="4"/>
      <c r="J59" s="4"/>
      <c r="K59" s="4"/>
      <c r="L59" s="23"/>
      <c r="M59" s="23"/>
      <c r="N59" s="23"/>
      <c r="O59" s="23"/>
      <c r="P59" s="23"/>
      <c r="Q59" s="4"/>
      <c r="R59" s="4"/>
    </row>
    <row r="60" spans="1:18" x14ac:dyDescent="0.3">
      <c r="E60" s="4"/>
      <c r="H60" s="4"/>
      <c r="I60" s="23"/>
      <c r="J60" s="23"/>
      <c r="K60" s="23"/>
      <c r="L60" s="23"/>
      <c r="M60" s="23"/>
      <c r="N60" s="23"/>
      <c r="O60" s="23"/>
      <c r="P60" s="23"/>
      <c r="Q60" s="4"/>
    </row>
    <row r="61" spans="1:18" x14ac:dyDescent="0.3">
      <c r="H61" s="4"/>
      <c r="I61" s="23"/>
      <c r="J61" s="23"/>
      <c r="K61" s="23"/>
      <c r="L61" s="4"/>
      <c r="M61" s="4"/>
      <c r="N61" s="24"/>
      <c r="O61" s="4"/>
      <c r="P61" s="4"/>
      <c r="Q61" s="4"/>
    </row>
    <row r="62" spans="1:18" x14ac:dyDescent="0.3">
      <c r="H62" s="4"/>
      <c r="I62" s="4"/>
      <c r="J62" s="4"/>
      <c r="K62" s="4"/>
      <c r="L62" s="4"/>
      <c r="M62" s="4"/>
      <c r="N62" s="24"/>
      <c r="O62" s="4"/>
      <c r="P62" s="4"/>
      <c r="Q62" s="4"/>
    </row>
    <row r="63" spans="1:18" x14ac:dyDescent="0.3">
      <c r="H63" s="4"/>
      <c r="I63" s="4"/>
      <c r="J63" s="4"/>
      <c r="K63" s="4"/>
      <c r="L63" s="4"/>
      <c r="M63" s="4"/>
      <c r="N63" s="24"/>
      <c r="O63" s="4"/>
      <c r="P63" s="4"/>
      <c r="Q63" s="4"/>
    </row>
    <row r="64" spans="1:18" x14ac:dyDescent="0.3">
      <c r="H64" s="4"/>
      <c r="I64" s="4"/>
      <c r="J64" s="4"/>
      <c r="K64" s="4"/>
      <c r="L64" s="4"/>
      <c r="M64" s="4"/>
      <c r="N64" s="4"/>
      <c r="O64" s="4"/>
      <c r="P64" s="4"/>
      <c r="Q64" s="4"/>
    </row>
    <row r="65" spans="8:17" x14ac:dyDescent="0.3">
      <c r="H65" s="4"/>
      <c r="I65" s="4"/>
      <c r="J65" s="4"/>
      <c r="K65" s="4"/>
      <c r="L65" s="4"/>
      <c r="M65" s="4"/>
      <c r="N65" s="4"/>
      <c r="O65" s="4"/>
      <c r="P65" s="4"/>
      <c r="Q65" s="4"/>
    </row>
    <row r="66" spans="8:17" x14ac:dyDescent="0.3">
      <c r="H66" s="4"/>
      <c r="I66" s="4"/>
      <c r="J66" s="4"/>
      <c r="K66" s="4"/>
      <c r="L66" s="4"/>
      <c r="M66" s="4"/>
      <c r="N66" s="4"/>
      <c r="O66" s="4"/>
      <c r="P66" s="4"/>
      <c r="Q66" s="4"/>
    </row>
    <row r="67" spans="8:17" x14ac:dyDescent="0.3">
      <c r="H67" s="4"/>
      <c r="I67" s="4"/>
      <c r="J67" s="4"/>
      <c r="K67" s="4"/>
      <c r="L67" s="4"/>
      <c r="M67" s="4"/>
      <c r="N67" s="4"/>
      <c r="O67" s="4"/>
      <c r="P67" s="4"/>
      <c r="Q67" s="4"/>
    </row>
    <row r="68" spans="8:17" x14ac:dyDescent="0.3">
      <c r="H68" s="4"/>
      <c r="I68" s="4"/>
      <c r="J68" s="4"/>
      <c r="K68" s="4"/>
      <c r="L68" s="4"/>
      <c r="M68" s="4"/>
      <c r="N68" s="4"/>
      <c r="O68" s="4"/>
      <c r="P68" s="4"/>
      <c r="Q68" s="4"/>
    </row>
    <row r="69" spans="8:17" x14ac:dyDescent="0.3">
      <c r="H69" s="4"/>
      <c r="I69" s="4"/>
      <c r="J69" s="4"/>
      <c r="K69" s="4"/>
      <c r="L69" s="4"/>
      <c r="M69" s="4"/>
      <c r="N69" s="4"/>
      <c r="O69" s="4"/>
      <c r="P69" s="4"/>
      <c r="Q69" s="4"/>
    </row>
    <row r="70" spans="8:17" x14ac:dyDescent="0.3">
      <c r="H70" s="4"/>
      <c r="I70" s="4"/>
      <c r="J70" s="4"/>
      <c r="K70" s="4"/>
      <c r="L70" s="4"/>
      <c r="M70" s="4"/>
      <c r="N70" s="4"/>
      <c r="O70" s="4"/>
      <c r="P70" s="4"/>
      <c r="Q70" s="4"/>
    </row>
    <row r="71" spans="8:17" x14ac:dyDescent="0.3">
      <c r="H71" s="4"/>
      <c r="I71" s="4"/>
      <c r="J71" s="4"/>
      <c r="K71" s="4"/>
    </row>
  </sheetData>
  <mergeCells count="33">
    <mergeCell ref="A40:A41"/>
    <mergeCell ref="B40:D41"/>
    <mergeCell ref="A1:D3"/>
    <mergeCell ref="E1:K1"/>
    <mergeCell ref="A4:D4"/>
    <mergeCell ref="A5:D5"/>
    <mergeCell ref="A7:D7"/>
    <mergeCell ref="B9:C9"/>
    <mergeCell ref="B11:D11"/>
    <mergeCell ref="A13:D13"/>
    <mergeCell ref="A36:D36"/>
    <mergeCell ref="B38:D38"/>
    <mergeCell ref="B39:D39"/>
    <mergeCell ref="B50:D50"/>
    <mergeCell ref="E50:F50"/>
    <mergeCell ref="G50:K50"/>
    <mergeCell ref="B42:D49"/>
    <mergeCell ref="A42:A49"/>
    <mergeCell ref="E43:K43"/>
    <mergeCell ref="E45:F46"/>
    <mergeCell ref="G45:K46"/>
    <mergeCell ref="E47:F47"/>
    <mergeCell ref="G47:K47"/>
    <mergeCell ref="E53:F53"/>
    <mergeCell ref="G53:K53"/>
    <mergeCell ref="E48:F48"/>
    <mergeCell ref="G48:K48"/>
    <mergeCell ref="G49:K49"/>
    <mergeCell ref="B51:D51"/>
    <mergeCell ref="E51:F51"/>
    <mergeCell ref="G51:K51"/>
    <mergeCell ref="B52:D52"/>
    <mergeCell ref="G52:K52"/>
  </mergeCells>
  <dataValidations count="1">
    <dataValidation type="list" allowBlank="1" showInputMessage="1" showErrorMessage="1" sqref="J62:J64">
      <formula1>ETAT</formula1>
    </dataValidation>
  </dataValidations>
  <pageMargins left="0.7" right="0.7" top="0.75" bottom="0.75" header="0.3" footer="0.3"/>
  <pageSetup paperSize="8" scale="96" orientation="landscape" r:id="rId1"/>
  <headerFooter>
    <oddHeader>&amp;CREALISATION DU SCHEMA DIRECTEUR DE LA MOYENNE ET BASSE VALLEE DU GIER</oddHeader>
    <oddFooter>&amp;LPHASE 5 - Elaboration du schéma directeur
V.01 - FICHES ACTIONS&amp;RFICHES ACTIONS
&amp;A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1"/>
  <sheetViews>
    <sheetView showGridLines="0" view="pageBreakPreview" topLeftCell="A13" zoomScaleNormal="70" zoomScaleSheetLayoutView="100" workbookViewId="0">
      <selection activeCell="B42" sqref="B42:D49"/>
    </sheetView>
  </sheetViews>
  <sheetFormatPr baseColWidth="10" defaultColWidth="11.44140625" defaultRowHeight="14.4" x14ac:dyDescent="0.3"/>
  <cols>
    <col min="1" max="1" width="21.6640625" style="33" customWidth="1"/>
    <col min="2" max="2" width="28.6640625" style="33" customWidth="1"/>
    <col min="3" max="3" width="16.33203125" style="33" customWidth="1"/>
    <col min="4" max="4" width="30.6640625" style="33" customWidth="1"/>
    <col min="5" max="10" width="13.6640625" style="33" customWidth="1"/>
    <col min="11" max="11" width="12.33203125" style="33" customWidth="1"/>
    <col min="12" max="16384" width="11.44140625" style="33"/>
  </cols>
  <sheetData>
    <row r="1" spans="1:12" ht="15" customHeight="1" x14ac:dyDescent="0.3">
      <c r="A1" s="88" t="s">
        <v>59</v>
      </c>
      <c r="B1" s="89"/>
      <c r="C1" s="89"/>
      <c r="D1" s="90"/>
      <c r="E1" s="94" t="s">
        <v>6</v>
      </c>
      <c r="F1" s="95"/>
      <c r="G1" s="95"/>
      <c r="H1" s="95"/>
      <c r="I1" s="95"/>
      <c r="J1" s="95"/>
      <c r="K1" s="96"/>
    </row>
    <row r="2" spans="1:12" ht="14.4" customHeight="1" x14ac:dyDescent="0.3">
      <c r="A2" s="91"/>
      <c r="B2" s="92"/>
      <c r="C2" s="92"/>
      <c r="D2" s="93"/>
      <c r="E2" s="25"/>
      <c r="F2" s="26"/>
      <c r="G2" s="26"/>
      <c r="H2" s="26"/>
      <c r="I2" s="26"/>
      <c r="J2" s="26"/>
      <c r="K2" s="27"/>
    </row>
    <row r="3" spans="1:12" ht="14.4" customHeight="1" x14ac:dyDescent="0.3">
      <c r="A3" s="91"/>
      <c r="B3" s="92"/>
      <c r="C3" s="92"/>
      <c r="D3" s="93"/>
      <c r="E3" s="3"/>
      <c r="F3" s="4"/>
      <c r="G3" s="4"/>
      <c r="H3" s="4"/>
      <c r="I3" s="4"/>
      <c r="J3" s="4"/>
      <c r="K3" s="5"/>
    </row>
    <row r="4" spans="1:12" ht="14.4" customHeight="1" x14ac:dyDescent="0.3">
      <c r="A4" s="97" t="s">
        <v>60</v>
      </c>
      <c r="B4" s="98"/>
      <c r="C4" s="98"/>
      <c r="D4" s="99"/>
      <c r="E4" s="3"/>
      <c r="F4" s="4"/>
      <c r="G4" s="4"/>
      <c r="H4" s="4"/>
      <c r="I4" s="4"/>
      <c r="J4" s="4"/>
      <c r="K4" s="5"/>
      <c r="L4" s="30"/>
    </row>
    <row r="5" spans="1:12" s="14" customFormat="1" ht="15" customHeight="1" x14ac:dyDescent="0.3">
      <c r="A5" s="100"/>
      <c r="B5" s="101"/>
      <c r="C5" s="101"/>
      <c r="D5" s="102"/>
      <c r="E5" s="16"/>
      <c r="F5" s="17"/>
      <c r="G5" s="17"/>
      <c r="H5" s="17"/>
      <c r="I5" s="17"/>
      <c r="J5" s="17"/>
      <c r="K5" s="18"/>
    </row>
    <row r="6" spans="1:12" ht="6.75" customHeight="1" x14ac:dyDescent="0.3">
      <c r="A6" s="3"/>
      <c r="B6" s="4"/>
      <c r="C6" s="4"/>
      <c r="D6" s="5"/>
      <c r="E6" s="3"/>
      <c r="F6" s="4"/>
      <c r="G6" s="4"/>
      <c r="H6" s="4"/>
      <c r="I6" s="4"/>
      <c r="J6" s="4"/>
      <c r="K6" s="5"/>
    </row>
    <row r="7" spans="1:12" x14ac:dyDescent="0.3">
      <c r="A7" s="103" t="str">
        <f>Feuil1!E9</f>
        <v>Surpresseur de Saix</v>
      </c>
      <c r="B7" s="104"/>
      <c r="C7" s="104"/>
      <c r="D7" s="105"/>
      <c r="E7" s="3"/>
      <c r="F7" s="4"/>
      <c r="G7" s="4"/>
      <c r="H7" s="4"/>
      <c r="I7" s="4"/>
      <c r="J7" s="4"/>
      <c r="K7" s="5"/>
    </row>
    <row r="8" spans="1:12" ht="6" customHeight="1" x14ac:dyDescent="0.3">
      <c r="A8" s="3"/>
      <c r="B8" s="4"/>
      <c r="C8" s="4"/>
      <c r="D8" s="5"/>
      <c r="E8" s="3"/>
      <c r="F8" s="4"/>
      <c r="G8" s="4"/>
      <c r="H8" s="4"/>
      <c r="I8" s="4"/>
      <c r="J8" s="4"/>
      <c r="K8" s="5"/>
    </row>
    <row r="9" spans="1:12" x14ac:dyDescent="0.3">
      <c r="A9" s="3"/>
      <c r="B9" s="106" t="s">
        <v>1</v>
      </c>
      <c r="C9" s="107"/>
      <c r="D9" s="1">
        <f ca="1">TODAY()</f>
        <v>45734</v>
      </c>
      <c r="E9" s="3"/>
      <c r="F9" s="4"/>
      <c r="G9" s="4"/>
      <c r="H9" s="4"/>
      <c r="I9" s="4"/>
      <c r="J9" s="4"/>
      <c r="K9" s="5"/>
    </row>
    <row r="10" spans="1:12" ht="10.199999999999999" customHeight="1" thickBot="1" x14ac:dyDescent="0.35">
      <c r="A10" s="3"/>
      <c r="B10" s="4"/>
      <c r="C10" s="4"/>
      <c r="D10" s="5"/>
      <c r="E10" s="3"/>
      <c r="F10" s="4"/>
      <c r="G10" s="4"/>
      <c r="H10" s="4"/>
      <c r="I10" s="4"/>
      <c r="J10" s="4"/>
      <c r="K10" s="5"/>
    </row>
    <row r="11" spans="1:12" ht="15" thickBot="1" x14ac:dyDescent="0.35">
      <c r="A11" s="6" t="s">
        <v>2</v>
      </c>
      <c r="B11" s="108" t="str">
        <f ca="1">RIGHT(CELL("nomfichier",A1),LEN(CELL("nomfichier",A1))-FIND("]",CELL("nomfichier",A1)))</f>
        <v>GBA_07</v>
      </c>
      <c r="C11" s="108"/>
      <c r="D11" s="109"/>
      <c r="E11" s="3"/>
      <c r="F11" s="4"/>
      <c r="G11" s="4"/>
      <c r="H11" s="4"/>
      <c r="I11" s="4"/>
      <c r="J11" s="4"/>
      <c r="K11" s="5"/>
    </row>
    <row r="12" spans="1:12" x14ac:dyDescent="0.3">
      <c r="A12" s="3"/>
      <c r="B12" s="4"/>
      <c r="C12" s="4"/>
      <c r="D12" s="5"/>
      <c r="E12" s="3"/>
      <c r="F12" s="4"/>
      <c r="G12" s="4"/>
      <c r="H12" s="4"/>
      <c r="I12" s="4"/>
      <c r="J12" s="4"/>
      <c r="K12" s="5"/>
    </row>
    <row r="13" spans="1:12" ht="16.95" customHeight="1" x14ac:dyDescent="0.3">
      <c r="A13" s="94" t="s">
        <v>0</v>
      </c>
      <c r="B13" s="95"/>
      <c r="C13" s="95"/>
      <c r="D13" s="96"/>
      <c r="E13" s="3"/>
      <c r="F13" s="4"/>
      <c r="G13" s="4"/>
      <c r="H13" s="4"/>
      <c r="I13" s="4"/>
      <c r="J13" s="4"/>
      <c r="K13" s="5"/>
    </row>
    <row r="14" spans="1:12" x14ac:dyDescent="0.3">
      <c r="A14" s="25"/>
      <c r="B14" s="26"/>
      <c r="C14" s="26"/>
      <c r="D14" s="27"/>
      <c r="E14" s="3"/>
      <c r="F14" s="4"/>
      <c r="G14" s="4"/>
      <c r="H14" s="4"/>
      <c r="I14" s="4"/>
      <c r="J14" s="4"/>
      <c r="K14" s="5"/>
    </row>
    <row r="15" spans="1:12" ht="14.4" customHeight="1" x14ac:dyDescent="0.3">
      <c r="A15" s="10" t="s">
        <v>14</v>
      </c>
      <c r="B15" s="11" t="s">
        <v>76</v>
      </c>
      <c r="C15" s="12" t="s">
        <v>33</v>
      </c>
      <c r="D15" s="34" t="s">
        <v>65</v>
      </c>
      <c r="E15" s="3"/>
      <c r="F15" s="4"/>
      <c r="G15" s="4"/>
      <c r="H15" s="4"/>
      <c r="I15" s="4"/>
      <c r="J15" s="4"/>
      <c r="K15" s="5"/>
    </row>
    <row r="16" spans="1:12" x14ac:dyDescent="0.3">
      <c r="A16" s="10" t="s">
        <v>15</v>
      </c>
      <c r="B16" s="76"/>
      <c r="C16" s="12"/>
      <c r="D16" s="29"/>
      <c r="E16" s="3"/>
      <c r="F16" s="4"/>
      <c r="G16" s="4"/>
      <c r="H16" s="4"/>
      <c r="I16" s="4"/>
      <c r="J16" s="4"/>
      <c r="K16" s="5"/>
    </row>
    <row r="17" spans="1:11" x14ac:dyDescent="0.3">
      <c r="E17" s="3"/>
      <c r="F17" s="4"/>
      <c r="G17" s="4"/>
      <c r="H17" s="4"/>
      <c r="I17" s="4"/>
      <c r="J17" s="4"/>
      <c r="K17" s="5"/>
    </row>
    <row r="18" spans="1:11" x14ac:dyDescent="0.3">
      <c r="A18" s="3"/>
      <c r="B18" s="4"/>
      <c r="C18" s="4"/>
      <c r="D18" s="5"/>
      <c r="E18" s="3"/>
      <c r="F18" s="4"/>
      <c r="G18" s="4"/>
      <c r="H18" s="4"/>
      <c r="I18" s="4"/>
      <c r="J18" s="4"/>
      <c r="K18" s="5"/>
    </row>
    <row r="19" spans="1:11" x14ac:dyDescent="0.3">
      <c r="A19" s="3"/>
      <c r="B19" s="4"/>
      <c r="C19" s="4"/>
      <c r="D19" s="5"/>
      <c r="E19" s="3"/>
      <c r="F19" s="4"/>
      <c r="G19" s="4"/>
      <c r="H19" s="4"/>
      <c r="I19" s="4"/>
      <c r="J19" s="4"/>
      <c r="K19" s="5"/>
    </row>
    <row r="20" spans="1:11" x14ac:dyDescent="0.3">
      <c r="A20" s="3"/>
      <c r="B20" s="4"/>
      <c r="C20" s="4"/>
      <c r="D20" s="5"/>
      <c r="E20" s="3"/>
      <c r="F20" s="4"/>
      <c r="G20" s="4"/>
      <c r="H20" s="4"/>
      <c r="I20" s="4"/>
      <c r="J20" s="4"/>
      <c r="K20" s="5"/>
    </row>
    <row r="21" spans="1:11" x14ac:dyDescent="0.3">
      <c r="A21" s="3"/>
      <c r="B21" s="4"/>
      <c r="C21" s="4"/>
      <c r="D21" s="5"/>
      <c r="E21" s="3"/>
      <c r="F21" s="4"/>
      <c r="G21" s="4"/>
      <c r="H21" s="4"/>
      <c r="I21" s="4"/>
      <c r="J21" s="4"/>
      <c r="K21" s="5"/>
    </row>
    <row r="22" spans="1:11" x14ac:dyDescent="0.3">
      <c r="A22" s="3"/>
      <c r="B22" s="4"/>
      <c r="C22" s="4"/>
      <c r="D22" s="5"/>
      <c r="E22" s="3"/>
      <c r="F22" s="4"/>
      <c r="G22" s="4"/>
      <c r="H22" s="4"/>
      <c r="I22" s="4"/>
      <c r="J22" s="4"/>
      <c r="K22" s="5"/>
    </row>
    <row r="23" spans="1:11" x14ac:dyDescent="0.3">
      <c r="A23" s="3"/>
      <c r="B23" s="4"/>
      <c r="C23" s="4"/>
      <c r="D23" s="5"/>
      <c r="E23" s="3"/>
      <c r="F23" s="4"/>
      <c r="G23" s="4"/>
      <c r="H23" s="4"/>
      <c r="I23" s="4"/>
      <c r="J23" s="4"/>
      <c r="K23" s="5"/>
    </row>
    <row r="24" spans="1:11" x14ac:dyDescent="0.3">
      <c r="A24" s="3"/>
      <c r="B24" s="4"/>
      <c r="C24" s="4"/>
      <c r="D24" s="5"/>
      <c r="E24" s="3"/>
      <c r="F24" s="4"/>
      <c r="G24" s="4"/>
      <c r="H24" s="4"/>
      <c r="I24" s="4"/>
      <c r="J24" s="4"/>
      <c r="K24" s="5"/>
    </row>
    <row r="25" spans="1:11" x14ac:dyDescent="0.3">
      <c r="A25" s="3"/>
      <c r="B25" s="4"/>
      <c r="C25" s="4"/>
      <c r="D25" s="5"/>
      <c r="E25" s="3"/>
      <c r="F25" s="4"/>
      <c r="G25" s="4"/>
      <c r="H25" s="4"/>
      <c r="I25" s="4"/>
      <c r="J25" s="4"/>
      <c r="K25" s="5"/>
    </row>
    <row r="26" spans="1:11" x14ac:dyDescent="0.3">
      <c r="A26" s="3"/>
      <c r="B26" s="4"/>
      <c r="C26" s="4"/>
      <c r="D26" s="5"/>
      <c r="E26" s="3"/>
      <c r="F26" s="4"/>
      <c r="G26" s="4"/>
      <c r="H26" s="4"/>
      <c r="I26" s="4"/>
      <c r="J26" s="4"/>
      <c r="K26" s="5"/>
    </row>
    <row r="27" spans="1:11" x14ac:dyDescent="0.3">
      <c r="A27" s="3"/>
      <c r="B27" s="4"/>
      <c r="C27" s="4"/>
      <c r="D27" s="5"/>
      <c r="E27" s="3"/>
      <c r="F27" s="4"/>
      <c r="G27" s="4"/>
      <c r="H27" s="4"/>
      <c r="I27" s="4"/>
      <c r="J27" s="4"/>
      <c r="K27" s="5"/>
    </row>
    <row r="28" spans="1:11" x14ac:dyDescent="0.3">
      <c r="A28" s="3"/>
      <c r="B28" s="4"/>
      <c r="C28" s="4"/>
      <c r="D28" s="5"/>
      <c r="E28" s="3"/>
      <c r="F28" s="4"/>
      <c r="G28" s="4"/>
      <c r="H28" s="4"/>
      <c r="I28" s="4"/>
      <c r="J28" s="4"/>
      <c r="K28" s="5"/>
    </row>
    <row r="29" spans="1:11" x14ac:dyDescent="0.3">
      <c r="A29" s="3"/>
      <c r="B29" s="4"/>
      <c r="C29" s="4"/>
      <c r="D29" s="5"/>
      <c r="E29" s="3"/>
      <c r="F29" s="4"/>
      <c r="G29" s="4"/>
      <c r="H29" s="4"/>
      <c r="I29" s="4"/>
      <c r="J29" s="4"/>
      <c r="K29" s="5"/>
    </row>
    <row r="30" spans="1:11" x14ac:dyDescent="0.3">
      <c r="A30" s="3"/>
      <c r="B30" s="4"/>
      <c r="C30" s="4"/>
      <c r="D30" s="5"/>
      <c r="E30" s="3"/>
      <c r="F30" s="4"/>
      <c r="G30" s="4"/>
      <c r="H30" s="4"/>
      <c r="I30" s="4"/>
      <c r="J30" s="4"/>
      <c r="K30" s="5"/>
    </row>
    <row r="31" spans="1:11" x14ac:dyDescent="0.3">
      <c r="A31" s="3"/>
      <c r="B31" s="4"/>
      <c r="C31" s="4"/>
      <c r="D31" s="5"/>
      <c r="E31" s="3"/>
      <c r="F31" s="4"/>
      <c r="G31" s="4"/>
      <c r="H31" s="4"/>
      <c r="I31" s="4"/>
      <c r="J31" s="4"/>
      <c r="K31" s="5"/>
    </row>
    <row r="32" spans="1:11" x14ac:dyDescent="0.3">
      <c r="A32" s="3"/>
      <c r="B32" s="4"/>
      <c r="C32" s="4"/>
      <c r="D32" s="5"/>
      <c r="E32" s="3"/>
      <c r="F32" s="4"/>
      <c r="G32" s="4"/>
      <c r="H32" s="4"/>
      <c r="I32" s="4"/>
      <c r="J32" s="4"/>
      <c r="K32" s="5"/>
    </row>
    <row r="33" spans="1:18" x14ac:dyDescent="0.3">
      <c r="A33" s="3"/>
      <c r="B33" s="4"/>
      <c r="C33" s="4"/>
      <c r="D33" s="5"/>
      <c r="E33" s="3"/>
      <c r="F33" s="4"/>
      <c r="G33" s="4"/>
      <c r="H33" s="4"/>
      <c r="I33" s="4"/>
      <c r="J33" s="4"/>
      <c r="K33" s="5"/>
    </row>
    <row r="34" spans="1:18" x14ac:dyDescent="0.3">
      <c r="A34" s="3"/>
      <c r="B34" s="4"/>
      <c r="C34" s="4"/>
      <c r="D34" s="5"/>
      <c r="E34" s="3"/>
      <c r="F34" s="4"/>
      <c r="G34" s="4"/>
      <c r="H34" s="4"/>
      <c r="I34" s="4"/>
      <c r="J34" s="4"/>
      <c r="K34" s="5"/>
    </row>
    <row r="35" spans="1:18" x14ac:dyDescent="0.3">
      <c r="A35" s="8"/>
      <c r="B35" s="9"/>
      <c r="C35" s="9"/>
      <c r="D35" s="28"/>
      <c r="E35" s="3"/>
      <c r="F35" s="4"/>
      <c r="G35" s="4"/>
      <c r="H35" s="4"/>
      <c r="I35" s="4"/>
      <c r="J35" s="4"/>
      <c r="K35" s="5"/>
    </row>
    <row r="36" spans="1:18" x14ac:dyDescent="0.3">
      <c r="A36" s="94" t="s">
        <v>16</v>
      </c>
      <c r="B36" s="95"/>
      <c r="C36" s="95"/>
      <c r="D36" s="96"/>
      <c r="E36" s="3"/>
      <c r="F36" s="4"/>
      <c r="G36" s="4"/>
      <c r="H36" s="4"/>
      <c r="I36" s="4"/>
      <c r="J36" s="4"/>
      <c r="K36" s="5"/>
    </row>
    <row r="37" spans="1:18" ht="16.95" customHeight="1" x14ac:dyDescent="0.3">
      <c r="A37" s="3"/>
      <c r="B37" s="4"/>
      <c r="C37" s="4"/>
      <c r="D37" s="5"/>
      <c r="E37" s="3"/>
      <c r="F37" s="4"/>
      <c r="G37" s="4"/>
      <c r="H37" s="4"/>
      <c r="I37" s="4"/>
      <c r="J37" s="4"/>
      <c r="K37" s="5"/>
    </row>
    <row r="38" spans="1:18" ht="14.4" customHeight="1" x14ac:dyDescent="0.3">
      <c r="A38" s="13" t="s">
        <v>4</v>
      </c>
      <c r="B38" s="110" t="str">
        <f>Feuil1!C9</f>
        <v>RATIONNALISATION ET OPTIMISATION DU SERVICE</v>
      </c>
      <c r="C38" s="111"/>
      <c r="D38" s="112"/>
      <c r="E38" s="3"/>
      <c r="F38" s="4"/>
      <c r="G38" s="4"/>
      <c r="H38" s="4"/>
      <c r="I38" s="4"/>
      <c r="J38" s="4"/>
      <c r="K38" s="5"/>
      <c r="M38" s="4"/>
      <c r="N38" s="4"/>
      <c r="O38" s="4"/>
      <c r="P38" s="4"/>
      <c r="Q38" s="4"/>
      <c r="R38" s="4"/>
    </row>
    <row r="39" spans="1:18" ht="14.4" customHeight="1" x14ac:dyDescent="0.3">
      <c r="A39" s="13" t="s">
        <v>5</v>
      </c>
      <c r="B39" s="110" t="str">
        <f>Feuil1!D9</f>
        <v>Optimisation de stabilisateur de pression et station de pompage</v>
      </c>
      <c r="C39" s="111"/>
      <c r="D39" s="112"/>
      <c r="E39" s="3"/>
      <c r="F39" s="4"/>
      <c r="G39" s="4"/>
      <c r="H39" s="4"/>
      <c r="I39" s="4"/>
      <c r="J39" s="4"/>
      <c r="K39" s="5"/>
      <c r="M39" s="21"/>
      <c r="N39" s="4"/>
      <c r="O39" s="19"/>
      <c r="P39" s="20"/>
      <c r="Q39" s="20"/>
      <c r="R39" s="4"/>
    </row>
    <row r="40" spans="1:18" ht="14.4" customHeight="1" x14ac:dyDescent="0.3">
      <c r="A40" s="80" t="s">
        <v>17</v>
      </c>
      <c r="B40" s="82" t="str">
        <f>A7</f>
        <v>Surpresseur de Saix</v>
      </c>
      <c r="C40" s="83"/>
      <c r="D40" s="84"/>
      <c r="E40" s="3"/>
      <c r="F40" s="4"/>
      <c r="G40" s="4"/>
      <c r="H40" s="4"/>
      <c r="I40" s="4"/>
      <c r="J40" s="4"/>
      <c r="K40" s="5"/>
      <c r="M40" s="4"/>
      <c r="N40" s="4"/>
      <c r="O40" s="19"/>
      <c r="P40" s="20"/>
      <c r="Q40" s="20"/>
      <c r="R40" s="4"/>
    </row>
    <row r="41" spans="1:18" ht="14.4" customHeight="1" x14ac:dyDescent="0.3">
      <c r="A41" s="81"/>
      <c r="B41" s="85"/>
      <c r="C41" s="86"/>
      <c r="D41" s="87"/>
      <c r="E41" s="3"/>
      <c r="F41" s="4"/>
      <c r="G41" s="4"/>
      <c r="H41" s="4"/>
      <c r="I41" s="4"/>
      <c r="J41" s="4"/>
      <c r="K41" s="5"/>
      <c r="M41" s="4"/>
      <c r="N41" s="4"/>
      <c r="O41" s="19"/>
      <c r="P41" s="20"/>
      <c r="Q41" s="20"/>
      <c r="R41" s="4"/>
    </row>
    <row r="42" spans="1:18" ht="14.4" customHeight="1" x14ac:dyDescent="0.3">
      <c r="A42" s="128" t="s">
        <v>3</v>
      </c>
      <c r="B42" s="131" t="s">
        <v>100</v>
      </c>
      <c r="C42" s="132"/>
      <c r="D42" s="133"/>
      <c r="E42" s="8"/>
      <c r="F42" s="9"/>
      <c r="G42" s="9"/>
      <c r="H42" s="9"/>
      <c r="I42" s="9"/>
      <c r="J42" s="9"/>
      <c r="K42" s="28"/>
      <c r="M42" s="4"/>
      <c r="N42" s="4"/>
      <c r="O42" s="19"/>
      <c r="P42" s="20"/>
      <c r="Q42" s="20"/>
      <c r="R42" s="4"/>
    </row>
    <row r="43" spans="1:18" ht="14.4" customHeight="1" x14ac:dyDescent="0.3">
      <c r="A43" s="129"/>
      <c r="B43" s="134"/>
      <c r="C43" s="135"/>
      <c r="D43" s="136"/>
      <c r="E43" s="94" t="s">
        <v>7</v>
      </c>
      <c r="F43" s="95"/>
      <c r="G43" s="95"/>
      <c r="H43" s="95"/>
      <c r="I43" s="95"/>
      <c r="J43" s="95"/>
      <c r="K43" s="96"/>
      <c r="M43" s="4"/>
      <c r="N43" s="4"/>
      <c r="O43" s="19"/>
      <c r="P43" s="20"/>
      <c r="Q43" s="20"/>
      <c r="R43" s="4"/>
    </row>
    <row r="44" spans="1:18" ht="14.4" customHeight="1" x14ac:dyDescent="0.3">
      <c r="A44" s="129"/>
      <c r="B44" s="134"/>
      <c r="C44" s="135"/>
      <c r="D44" s="136"/>
      <c r="E44" s="25"/>
      <c r="F44" s="26"/>
      <c r="G44" s="26"/>
      <c r="H44" s="26"/>
      <c r="I44" s="26"/>
      <c r="J44" s="26"/>
      <c r="K44" s="27"/>
      <c r="M44" s="4"/>
      <c r="N44" s="4"/>
      <c r="O44" s="19"/>
      <c r="P44" s="20"/>
      <c r="Q44" s="20"/>
      <c r="R44" s="4"/>
    </row>
    <row r="45" spans="1:18" ht="14.4" customHeight="1" x14ac:dyDescent="0.3">
      <c r="A45" s="129"/>
      <c r="B45" s="134"/>
      <c r="C45" s="135"/>
      <c r="D45" s="136"/>
      <c r="E45" s="113" t="s">
        <v>66</v>
      </c>
      <c r="F45" s="114"/>
      <c r="G45" s="117">
        <v>0</v>
      </c>
      <c r="H45" s="118"/>
      <c r="I45" s="118"/>
      <c r="J45" s="118"/>
      <c r="K45" s="119"/>
      <c r="M45" s="4"/>
      <c r="N45" s="4"/>
      <c r="O45" s="19"/>
      <c r="P45" s="20"/>
      <c r="Q45" s="20"/>
      <c r="R45" s="4"/>
    </row>
    <row r="46" spans="1:18" ht="14.4" customHeight="1" x14ac:dyDescent="0.3">
      <c r="A46" s="129"/>
      <c r="B46" s="134"/>
      <c r="C46" s="135"/>
      <c r="D46" s="136"/>
      <c r="E46" s="115"/>
      <c r="F46" s="116"/>
      <c r="G46" s="120"/>
      <c r="H46" s="121"/>
      <c r="I46" s="121"/>
      <c r="J46" s="121"/>
      <c r="K46" s="122"/>
      <c r="M46" s="4"/>
      <c r="N46" s="4"/>
      <c r="O46" s="22"/>
      <c r="P46" s="15"/>
      <c r="Q46" s="15"/>
      <c r="R46" s="4"/>
    </row>
    <row r="47" spans="1:18" ht="14.4" customHeight="1" x14ac:dyDescent="0.3">
      <c r="A47" s="129"/>
      <c r="B47" s="134"/>
      <c r="C47" s="135"/>
      <c r="D47" s="136"/>
      <c r="E47" s="123" t="s">
        <v>8</v>
      </c>
      <c r="F47" s="124"/>
      <c r="G47" s="125">
        <v>0</v>
      </c>
      <c r="H47" s="126"/>
      <c r="I47" s="126"/>
      <c r="J47" s="126"/>
      <c r="K47" s="127"/>
      <c r="M47" s="21"/>
      <c r="N47" s="4"/>
      <c r="O47" s="19"/>
      <c r="P47" s="20"/>
      <c r="Q47" s="20"/>
      <c r="R47" s="4"/>
    </row>
    <row r="48" spans="1:18" ht="14.4" customHeight="1" x14ac:dyDescent="0.3">
      <c r="A48" s="129"/>
      <c r="B48" s="134"/>
      <c r="C48" s="135"/>
      <c r="D48" s="136"/>
      <c r="E48" s="123" t="s">
        <v>9</v>
      </c>
      <c r="F48" s="124"/>
      <c r="G48" s="125">
        <v>0</v>
      </c>
      <c r="H48" s="126"/>
      <c r="I48" s="126"/>
      <c r="J48" s="126"/>
      <c r="K48" s="127"/>
      <c r="M48" s="21"/>
      <c r="N48" s="4"/>
      <c r="O48" s="19"/>
      <c r="P48" s="20"/>
      <c r="Q48" s="20"/>
      <c r="R48" s="4"/>
    </row>
    <row r="49" spans="1:18" ht="14.4" customHeight="1" x14ac:dyDescent="0.3">
      <c r="A49" s="130"/>
      <c r="B49" s="137"/>
      <c r="C49" s="138"/>
      <c r="D49" s="139"/>
      <c r="E49" s="74" t="s">
        <v>10</v>
      </c>
      <c r="F49" s="75"/>
      <c r="G49" s="125">
        <v>0</v>
      </c>
      <c r="H49" s="126"/>
      <c r="I49" s="126"/>
      <c r="J49" s="126"/>
      <c r="K49" s="127"/>
      <c r="M49" s="21"/>
      <c r="N49" s="4"/>
      <c r="O49" s="19"/>
      <c r="P49" s="20"/>
      <c r="Q49" s="20"/>
      <c r="R49" s="4"/>
    </row>
    <row r="50" spans="1:18" ht="14.4" customHeight="1" x14ac:dyDescent="0.3">
      <c r="A50" s="73" t="s">
        <v>19</v>
      </c>
      <c r="B50" s="140" t="s">
        <v>22</v>
      </c>
      <c r="C50" s="141"/>
      <c r="D50" s="142"/>
      <c r="E50" s="123" t="s">
        <v>11</v>
      </c>
      <c r="F50" s="124"/>
      <c r="G50" s="125">
        <v>0</v>
      </c>
      <c r="H50" s="126"/>
      <c r="I50" s="126"/>
      <c r="J50" s="126"/>
      <c r="K50" s="127"/>
      <c r="M50" s="21"/>
      <c r="N50" s="4"/>
      <c r="O50" s="19"/>
      <c r="P50" s="20"/>
      <c r="Q50" s="20"/>
      <c r="R50" s="4"/>
    </row>
    <row r="51" spans="1:18" x14ac:dyDescent="0.3">
      <c r="A51" s="13" t="s">
        <v>31</v>
      </c>
      <c r="B51" s="143" t="s">
        <v>87</v>
      </c>
      <c r="C51" s="144"/>
      <c r="D51" s="145"/>
      <c r="E51" s="123" t="s">
        <v>12</v>
      </c>
      <c r="F51" s="124"/>
      <c r="G51" s="146">
        <v>0</v>
      </c>
      <c r="H51" s="147"/>
      <c r="I51" s="147"/>
      <c r="J51" s="147"/>
      <c r="K51" s="148"/>
      <c r="M51" s="4"/>
      <c r="N51" s="4"/>
      <c r="O51" s="19"/>
      <c r="P51" s="20"/>
      <c r="Q51" s="20"/>
      <c r="R51" s="4"/>
    </row>
    <row r="52" spans="1:18" x14ac:dyDescent="0.3">
      <c r="A52" s="13" t="s">
        <v>32</v>
      </c>
      <c r="B52" s="143">
        <v>0</v>
      </c>
      <c r="C52" s="144"/>
      <c r="D52" s="145"/>
      <c r="E52" s="74" t="s">
        <v>13</v>
      </c>
      <c r="F52" s="75"/>
      <c r="G52" s="125">
        <v>0</v>
      </c>
      <c r="H52" s="126"/>
      <c r="I52" s="126"/>
      <c r="J52" s="126"/>
      <c r="K52" s="127"/>
      <c r="M52" s="4"/>
      <c r="N52" s="4"/>
      <c r="O52" s="19"/>
      <c r="P52" s="20"/>
      <c r="Q52" s="20"/>
      <c r="R52" s="4"/>
    </row>
    <row r="53" spans="1:18" x14ac:dyDescent="0.3">
      <c r="A53" s="13" t="s">
        <v>20</v>
      </c>
      <c r="B53" s="31">
        <v>0</v>
      </c>
      <c r="C53" s="13" t="s">
        <v>21</v>
      </c>
      <c r="D53" s="32">
        <v>0</v>
      </c>
      <c r="E53" s="123" t="s">
        <v>18</v>
      </c>
      <c r="F53" s="124"/>
      <c r="G53" s="125">
        <v>0</v>
      </c>
      <c r="H53" s="126"/>
      <c r="I53" s="126"/>
      <c r="J53" s="126"/>
      <c r="K53" s="127"/>
      <c r="M53" s="4"/>
      <c r="N53" s="4"/>
      <c r="O53" s="19"/>
      <c r="P53" s="20"/>
      <c r="Q53" s="20"/>
      <c r="R53" s="4"/>
    </row>
    <row r="54" spans="1:18" x14ac:dyDescent="0.3">
      <c r="A54" s="4"/>
      <c r="B54" s="4"/>
      <c r="C54" s="4"/>
      <c r="D54" s="26"/>
      <c r="E54" s="4"/>
      <c r="F54" s="26"/>
      <c r="G54" s="26"/>
      <c r="H54" s="26"/>
      <c r="I54" s="26"/>
      <c r="J54" s="26"/>
      <c r="K54" s="26"/>
      <c r="L54" s="4"/>
      <c r="M54" s="4"/>
      <c r="N54" s="4"/>
      <c r="O54" s="19"/>
      <c r="P54" s="20"/>
      <c r="Q54" s="20"/>
      <c r="R54" s="4"/>
    </row>
    <row r="55" spans="1:18" x14ac:dyDescent="0.3">
      <c r="A55" s="4"/>
      <c r="B55" s="4"/>
      <c r="C55" s="4"/>
      <c r="D55" s="4"/>
      <c r="E55" s="7"/>
      <c r="F55" s="2"/>
      <c r="G55" s="2"/>
      <c r="H55" s="2"/>
      <c r="M55" s="4"/>
      <c r="N55" s="4"/>
      <c r="O55" s="22"/>
      <c r="P55" s="15"/>
      <c r="Q55" s="15"/>
      <c r="R55" s="4"/>
    </row>
    <row r="56" spans="1:18" x14ac:dyDescent="0.3">
      <c r="A56" s="4"/>
      <c r="B56" s="4"/>
      <c r="C56" s="4"/>
      <c r="D56" s="4"/>
      <c r="E56" s="4"/>
      <c r="M56" s="21"/>
      <c r="N56" s="4"/>
      <c r="O56" s="19"/>
      <c r="P56" s="20"/>
      <c r="Q56" s="20"/>
      <c r="R56" s="4"/>
    </row>
    <row r="57" spans="1:18" x14ac:dyDescent="0.3">
      <c r="A57" s="4"/>
      <c r="B57" s="4"/>
      <c r="C57" s="4"/>
      <c r="D57" s="4"/>
      <c r="E57" s="4"/>
      <c r="L57" s="4"/>
      <c r="M57" s="4"/>
      <c r="N57" s="4"/>
      <c r="O57" s="19"/>
      <c r="P57" s="20"/>
      <c r="Q57" s="20"/>
      <c r="R57" s="4"/>
    </row>
    <row r="58" spans="1:18" x14ac:dyDescent="0.3">
      <c r="A58" s="4"/>
      <c r="B58" s="4"/>
      <c r="C58" s="4"/>
      <c r="D58" s="4"/>
      <c r="E58" s="4"/>
      <c r="H58" s="4"/>
      <c r="I58" s="4"/>
      <c r="J58" s="4"/>
      <c r="K58" s="4"/>
      <c r="L58" s="4"/>
      <c r="M58" s="4"/>
      <c r="N58" s="4"/>
      <c r="O58" s="4"/>
      <c r="P58" s="4"/>
      <c r="Q58" s="4"/>
      <c r="R58" s="4"/>
    </row>
    <row r="59" spans="1:18" x14ac:dyDescent="0.3">
      <c r="E59" s="4"/>
      <c r="H59" s="4"/>
      <c r="I59" s="4"/>
      <c r="J59" s="4"/>
      <c r="K59" s="4"/>
      <c r="L59" s="23"/>
      <c r="M59" s="23"/>
      <c r="N59" s="23"/>
      <c r="O59" s="23"/>
      <c r="P59" s="23"/>
      <c r="Q59" s="4"/>
      <c r="R59" s="4"/>
    </row>
    <row r="60" spans="1:18" x14ac:dyDescent="0.3">
      <c r="E60" s="4"/>
      <c r="H60" s="4"/>
      <c r="I60" s="23"/>
      <c r="J60" s="23"/>
      <c r="K60" s="23"/>
      <c r="L60" s="23"/>
      <c r="M60" s="23"/>
      <c r="N60" s="23"/>
      <c r="O60" s="23"/>
      <c r="P60" s="23"/>
      <c r="Q60" s="4"/>
    </row>
    <row r="61" spans="1:18" x14ac:dyDescent="0.3">
      <c r="H61" s="4"/>
      <c r="I61" s="23"/>
      <c r="J61" s="23"/>
      <c r="K61" s="23"/>
      <c r="L61" s="4"/>
      <c r="M61" s="4"/>
      <c r="N61" s="24"/>
      <c r="O61" s="4"/>
      <c r="P61" s="4"/>
      <c r="Q61" s="4"/>
    </row>
    <row r="62" spans="1:18" x14ac:dyDescent="0.3">
      <c r="H62" s="4"/>
      <c r="I62" s="4"/>
      <c r="J62" s="4"/>
      <c r="K62" s="4"/>
      <c r="L62" s="4"/>
      <c r="M62" s="4"/>
      <c r="N62" s="24"/>
      <c r="O62" s="4"/>
      <c r="P62" s="4"/>
      <c r="Q62" s="4"/>
    </row>
    <row r="63" spans="1:18" x14ac:dyDescent="0.3">
      <c r="H63" s="4"/>
      <c r="I63" s="4"/>
      <c r="J63" s="4"/>
      <c r="K63" s="4"/>
      <c r="L63" s="4"/>
      <c r="M63" s="4"/>
      <c r="N63" s="24"/>
      <c r="O63" s="4"/>
      <c r="P63" s="4"/>
      <c r="Q63" s="4"/>
    </row>
    <row r="64" spans="1:18" x14ac:dyDescent="0.3">
      <c r="H64" s="4"/>
      <c r="I64" s="4"/>
      <c r="J64" s="4"/>
      <c r="K64" s="4"/>
      <c r="L64" s="4"/>
      <c r="M64" s="4"/>
      <c r="N64" s="4"/>
      <c r="O64" s="4"/>
      <c r="P64" s="4"/>
      <c r="Q64" s="4"/>
    </row>
    <row r="65" spans="8:17" x14ac:dyDescent="0.3">
      <c r="H65" s="4"/>
      <c r="I65" s="4"/>
      <c r="J65" s="4"/>
      <c r="K65" s="4"/>
      <c r="L65" s="4"/>
      <c r="M65" s="4"/>
      <c r="N65" s="4"/>
      <c r="O65" s="4"/>
      <c r="P65" s="4"/>
      <c r="Q65" s="4"/>
    </row>
    <row r="66" spans="8:17" x14ac:dyDescent="0.3">
      <c r="H66" s="4"/>
      <c r="I66" s="4"/>
      <c r="J66" s="4"/>
      <c r="K66" s="4"/>
      <c r="L66" s="4"/>
      <c r="M66" s="4"/>
      <c r="N66" s="4"/>
      <c r="O66" s="4"/>
      <c r="P66" s="4"/>
      <c r="Q66" s="4"/>
    </row>
    <row r="67" spans="8:17" x14ac:dyDescent="0.3">
      <c r="H67" s="4"/>
      <c r="I67" s="4"/>
      <c r="J67" s="4"/>
      <c r="K67" s="4"/>
      <c r="L67" s="4"/>
      <c r="M67" s="4"/>
      <c r="N67" s="4"/>
      <c r="O67" s="4"/>
      <c r="P67" s="4"/>
      <c r="Q67" s="4"/>
    </row>
    <row r="68" spans="8:17" x14ac:dyDescent="0.3">
      <c r="H68" s="4"/>
      <c r="I68" s="4"/>
      <c r="J68" s="4"/>
      <c r="K68" s="4"/>
      <c r="L68" s="4"/>
      <c r="M68" s="4"/>
      <c r="N68" s="4"/>
      <c r="O68" s="4"/>
      <c r="P68" s="4"/>
      <c r="Q68" s="4"/>
    </row>
    <row r="69" spans="8:17" x14ac:dyDescent="0.3">
      <c r="H69" s="4"/>
      <c r="I69" s="4"/>
      <c r="J69" s="4"/>
      <c r="K69" s="4"/>
      <c r="L69" s="4"/>
      <c r="M69" s="4"/>
      <c r="N69" s="4"/>
      <c r="O69" s="4"/>
      <c r="P69" s="4"/>
      <c r="Q69" s="4"/>
    </row>
    <row r="70" spans="8:17" x14ac:dyDescent="0.3">
      <c r="H70" s="4"/>
      <c r="I70" s="4"/>
      <c r="J70" s="4"/>
      <c r="K70" s="4"/>
      <c r="L70" s="4"/>
      <c r="M70" s="4"/>
      <c r="N70" s="4"/>
      <c r="O70" s="4"/>
      <c r="P70" s="4"/>
      <c r="Q70" s="4"/>
    </row>
    <row r="71" spans="8:17" x14ac:dyDescent="0.3">
      <c r="H71" s="4"/>
      <c r="I71" s="4"/>
      <c r="J71" s="4"/>
      <c r="K71" s="4"/>
    </row>
  </sheetData>
  <mergeCells count="33">
    <mergeCell ref="A40:A41"/>
    <mergeCell ref="B40:D41"/>
    <mergeCell ref="A1:D3"/>
    <mergeCell ref="E1:K1"/>
    <mergeCell ref="A4:D4"/>
    <mergeCell ref="A5:D5"/>
    <mergeCell ref="A7:D7"/>
    <mergeCell ref="B9:C9"/>
    <mergeCell ref="B11:D11"/>
    <mergeCell ref="A13:D13"/>
    <mergeCell ref="A36:D36"/>
    <mergeCell ref="B38:D38"/>
    <mergeCell ref="B39:D39"/>
    <mergeCell ref="B50:D50"/>
    <mergeCell ref="E50:F50"/>
    <mergeCell ref="G50:K50"/>
    <mergeCell ref="A42:A49"/>
    <mergeCell ref="B42:D49"/>
    <mergeCell ref="E43:K43"/>
    <mergeCell ref="E45:F46"/>
    <mergeCell ref="G45:K46"/>
    <mergeCell ref="E47:F47"/>
    <mergeCell ref="G47:K47"/>
    <mergeCell ref="E53:F53"/>
    <mergeCell ref="G53:K53"/>
    <mergeCell ref="E48:F48"/>
    <mergeCell ref="G48:K48"/>
    <mergeCell ref="G49:K49"/>
    <mergeCell ref="B51:D51"/>
    <mergeCell ref="E51:F51"/>
    <mergeCell ref="G51:K51"/>
    <mergeCell ref="B52:D52"/>
    <mergeCell ref="G52:K52"/>
  </mergeCells>
  <dataValidations count="1">
    <dataValidation type="list" allowBlank="1" showInputMessage="1" showErrorMessage="1" sqref="J62:J64">
      <formula1>ETAT</formula1>
    </dataValidation>
  </dataValidations>
  <pageMargins left="0.7" right="0.7" top="0.75" bottom="0.75" header="0.3" footer="0.3"/>
  <pageSetup paperSize="8" scale="96" orientation="landscape" r:id="rId1"/>
  <headerFooter>
    <oddHeader>&amp;CREALISATION DU SCHEMA DIRECTEUR DE LA MOYENNE ET BASSE VALLEE DU GIER</oddHeader>
    <oddFooter>&amp;LPHASE 5 - Elaboration du schéma directeur
V.01 - FICHES ACTIONS&amp;RFICHES ACTIONS
&amp;A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1"/>
  <sheetViews>
    <sheetView showGridLines="0" view="pageBreakPreview" topLeftCell="A11" zoomScaleNormal="70" zoomScaleSheetLayoutView="100" workbookViewId="0">
      <selection activeCell="D16" sqref="D16"/>
    </sheetView>
  </sheetViews>
  <sheetFormatPr baseColWidth="10" defaultColWidth="11.44140625" defaultRowHeight="14.4" x14ac:dyDescent="0.3"/>
  <cols>
    <col min="1" max="1" width="21.6640625" style="33" customWidth="1"/>
    <col min="2" max="2" width="28.6640625" style="33" customWidth="1"/>
    <col min="3" max="3" width="16.33203125" style="33" customWidth="1"/>
    <col min="4" max="4" width="30.6640625" style="33" customWidth="1"/>
    <col min="5" max="10" width="13.6640625" style="33" customWidth="1"/>
    <col min="11" max="11" width="12.33203125" style="33" customWidth="1"/>
    <col min="12" max="16384" width="11.44140625" style="33"/>
  </cols>
  <sheetData>
    <row r="1" spans="1:12" ht="15" customHeight="1" x14ac:dyDescent="0.3">
      <c r="A1" s="88" t="s">
        <v>59</v>
      </c>
      <c r="B1" s="89"/>
      <c r="C1" s="89"/>
      <c r="D1" s="90"/>
      <c r="E1" s="94" t="s">
        <v>6</v>
      </c>
      <c r="F1" s="95"/>
      <c r="G1" s="95"/>
      <c r="H1" s="95"/>
      <c r="I1" s="95"/>
      <c r="J1" s="95"/>
      <c r="K1" s="96"/>
    </row>
    <row r="2" spans="1:12" ht="14.4" customHeight="1" x14ac:dyDescent="0.3">
      <c r="A2" s="91"/>
      <c r="B2" s="92"/>
      <c r="C2" s="92"/>
      <c r="D2" s="93"/>
      <c r="E2" s="25"/>
      <c r="F2" s="26"/>
      <c r="G2" s="26"/>
      <c r="H2" s="26"/>
      <c r="I2" s="26"/>
      <c r="J2" s="26"/>
      <c r="K2" s="27"/>
    </row>
    <row r="3" spans="1:12" ht="14.4" customHeight="1" x14ac:dyDescent="0.3">
      <c r="A3" s="91"/>
      <c r="B3" s="92"/>
      <c r="C3" s="92"/>
      <c r="D3" s="93"/>
      <c r="E3" s="3"/>
      <c r="F3" s="4"/>
      <c r="G3" s="4"/>
      <c r="H3" s="4"/>
      <c r="I3" s="4"/>
      <c r="J3" s="4"/>
      <c r="K3" s="5"/>
    </row>
    <row r="4" spans="1:12" ht="14.4" customHeight="1" x14ac:dyDescent="0.3">
      <c r="A4" s="97" t="s">
        <v>60</v>
      </c>
      <c r="B4" s="98"/>
      <c r="C4" s="98"/>
      <c r="D4" s="99"/>
      <c r="E4" s="3"/>
      <c r="F4" s="4"/>
      <c r="G4" s="4"/>
      <c r="H4" s="4"/>
      <c r="I4" s="4"/>
      <c r="J4" s="4"/>
      <c r="K4" s="5"/>
      <c r="L4" s="30"/>
    </row>
    <row r="5" spans="1:12" s="14" customFormat="1" ht="15" customHeight="1" x14ac:dyDescent="0.3">
      <c r="A5" s="100"/>
      <c r="B5" s="101"/>
      <c r="C5" s="101"/>
      <c r="D5" s="102"/>
      <c r="E5" s="16"/>
      <c r="F5" s="17"/>
      <c r="G5" s="17"/>
      <c r="H5" s="17"/>
      <c r="I5" s="17"/>
      <c r="J5" s="17"/>
      <c r="K5" s="18"/>
    </row>
    <row r="6" spans="1:12" ht="6.75" customHeight="1" x14ac:dyDescent="0.3">
      <c r="A6" s="3"/>
      <c r="B6" s="4"/>
      <c r="C6" s="4"/>
      <c r="D6" s="5"/>
      <c r="E6" s="3"/>
      <c r="F6" s="4"/>
      <c r="G6" s="4"/>
      <c r="H6" s="4"/>
      <c r="I6" s="4"/>
      <c r="J6" s="4"/>
      <c r="K6" s="5"/>
    </row>
    <row r="7" spans="1:12" x14ac:dyDescent="0.3">
      <c r="A7" s="103" t="str">
        <f>Feuil1!E10</f>
        <v>Secteur Ceyzériat et Tirand</v>
      </c>
      <c r="B7" s="104"/>
      <c r="C7" s="104"/>
      <c r="D7" s="105"/>
      <c r="E7" s="3"/>
      <c r="F7" s="4"/>
      <c r="G7" s="4"/>
      <c r="H7" s="4"/>
      <c r="I7" s="4"/>
      <c r="J7" s="4"/>
      <c r="K7" s="5"/>
    </row>
    <row r="8" spans="1:12" ht="6" customHeight="1" x14ac:dyDescent="0.3">
      <c r="A8" s="3"/>
      <c r="B8" s="4"/>
      <c r="C8" s="4"/>
      <c r="D8" s="5"/>
      <c r="E8" s="3"/>
      <c r="F8" s="4"/>
      <c r="G8" s="4"/>
      <c r="H8" s="4"/>
      <c r="I8" s="4"/>
      <c r="J8" s="4"/>
      <c r="K8" s="5"/>
    </row>
    <row r="9" spans="1:12" x14ac:dyDescent="0.3">
      <c r="A9" s="3"/>
      <c r="B9" s="106" t="s">
        <v>1</v>
      </c>
      <c r="C9" s="107"/>
      <c r="D9" s="1">
        <f ca="1">TODAY()</f>
        <v>45734</v>
      </c>
      <c r="E9" s="3"/>
      <c r="F9" s="4"/>
      <c r="G9" s="4"/>
      <c r="H9" s="4"/>
      <c r="I9" s="4"/>
      <c r="J9" s="4"/>
      <c r="K9" s="5"/>
    </row>
    <row r="10" spans="1:12" ht="10.199999999999999" customHeight="1" thickBot="1" x14ac:dyDescent="0.35">
      <c r="A10" s="3"/>
      <c r="B10" s="4"/>
      <c r="C10" s="4"/>
      <c r="D10" s="5"/>
      <c r="E10" s="3"/>
      <c r="F10" s="4"/>
      <c r="G10" s="4"/>
      <c r="H10" s="4"/>
      <c r="I10" s="4"/>
      <c r="J10" s="4"/>
      <c r="K10" s="5"/>
    </row>
    <row r="11" spans="1:12" ht="15" thickBot="1" x14ac:dyDescent="0.35">
      <c r="A11" s="6" t="s">
        <v>2</v>
      </c>
      <c r="B11" s="108" t="str">
        <f ca="1">RIGHT(CELL("nomfichier",A1),LEN(CELL("nomfichier",A1))-FIND("]",CELL("nomfichier",A1)))</f>
        <v>GBA_08</v>
      </c>
      <c r="C11" s="108"/>
      <c r="D11" s="109"/>
      <c r="E11" s="3"/>
      <c r="F11" s="4"/>
      <c r="G11" s="4"/>
      <c r="H11" s="4"/>
      <c r="I11" s="4"/>
      <c r="J11" s="4"/>
      <c r="K11" s="5"/>
    </row>
    <row r="12" spans="1:12" x14ac:dyDescent="0.3">
      <c r="A12" s="3"/>
      <c r="B12" s="4"/>
      <c r="C12" s="4"/>
      <c r="D12" s="5"/>
      <c r="E12" s="3"/>
      <c r="F12" s="4"/>
      <c r="G12" s="4"/>
      <c r="H12" s="4"/>
      <c r="I12" s="4"/>
      <c r="J12" s="4"/>
      <c r="K12" s="5"/>
    </row>
    <row r="13" spans="1:12" ht="16.95" customHeight="1" x14ac:dyDescent="0.3">
      <c r="A13" s="94" t="s">
        <v>0</v>
      </c>
      <c r="B13" s="95"/>
      <c r="C13" s="95"/>
      <c r="D13" s="96"/>
      <c r="E13" s="3"/>
      <c r="F13" s="4"/>
      <c r="G13" s="4"/>
      <c r="H13" s="4"/>
      <c r="I13" s="4"/>
      <c r="J13" s="4"/>
      <c r="K13" s="5"/>
    </row>
    <row r="14" spans="1:12" x14ac:dyDescent="0.3">
      <c r="A14" s="25"/>
      <c r="B14" s="26"/>
      <c r="C14" s="26"/>
      <c r="D14" s="27"/>
      <c r="E14" s="3"/>
      <c r="F14" s="4"/>
      <c r="G14" s="4"/>
      <c r="H14" s="4"/>
      <c r="I14" s="4"/>
      <c r="J14" s="4"/>
      <c r="K14" s="5"/>
    </row>
    <row r="15" spans="1:12" ht="14.4" customHeight="1" x14ac:dyDescent="0.3">
      <c r="A15" s="10" t="s">
        <v>14</v>
      </c>
      <c r="B15" s="11" t="s">
        <v>76</v>
      </c>
      <c r="C15" s="12" t="s">
        <v>33</v>
      </c>
      <c r="D15" s="34" t="s">
        <v>65</v>
      </c>
      <c r="E15" s="3"/>
      <c r="F15" s="4"/>
      <c r="G15" s="4"/>
      <c r="H15" s="4"/>
      <c r="I15" s="4"/>
      <c r="J15" s="4"/>
      <c r="K15" s="5"/>
    </row>
    <row r="16" spans="1:12" x14ac:dyDescent="0.3">
      <c r="A16" s="10" t="s">
        <v>15</v>
      </c>
      <c r="B16" s="76"/>
      <c r="C16" s="12"/>
      <c r="D16" s="29"/>
      <c r="E16" s="3"/>
      <c r="F16" s="4"/>
      <c r="G16" s="4"/>
      <c r="H16" s="4"/>
      <c r="I16" s="4"/>
      <c r="J16" s="4"/>
      <c r="K16" s="5"/>
    </row>
    <row r="17" spans="1:11" x14ac:dyDescent="0.3">
      <c r="E17" s="3"/>
      <c r="F17" s="4"/>
      <c r="G17" s="4"/>
      <c r="H17" s="4"/>
      <c r="I17" s="4"/>
      <c r="J17" s="4"/>
      <c r="K17" s="5"/>
    </row>
    <row r="18" spans="1:11" x14ac:dyDescent="0.3">
      <c r="A18" s="3"/>
      <c r="B18" s="4"/>
      <c r="C18" s="4"/>
      <c r="D18" s="5"/>
      <c r="E18" s="3"/>
      <c r="F18" s="4"/>
      <c r="G18" s="4"/>
      <c r="H18" s="4"/>
      <c r="I18" s="4"/>
      <c r="J18" s="4"/>
      <c r="K18" s="5"/>
    </row>
    <row r="19" spans="1:11" x14ac:dyDescent="0.3">
      <c r="A19" s="3"/>
      <c r="B19" s="4"/>
      <c r="C19" s="4"/>
      <c r="D19" s="5"/>
      <c r="E19" s="3"/>
      <c r="F19" s="4"/>
      <c r="G19" s="4"/>
      <c r="H19" s="4"/>
      <c r="I19" s="4"/>
      <c r="J19" s="4"/>
      <c r="K19" s="5"/>
    </row>
    <row r="20" spans="1:11" x14ac:dyDescent="0.3">
      <c r="A20" s="3"/>
      <c r="B20" s="4"/>
      <c r="C20" s="4"/>
      <c r="D20" s="5"/>
      <c r="E20" s="3"/>
      <c r="F20" s="4"/>
      <c r="G20" s="4"/>
      <c r="H20" s="4"/>
      <c r="I20" s="4"/>
      <c r="J20" s="4"/>
      <c r="K20" s="5"/>
    </row>
    <row r="21" spans="1:11" x14ac:dyDescent="0.3">
      <c r="A21" s="3"/>
      <c r="B21" s="4"/>
      <c r="C21" s="4"/>
      <c r="D21" s="5"/>
      <c r="E21" s="3"/>
      <c r="F21" s="4"/>
      <c r="G21" s="4"/>
      <c r="H21" s="4"/>
      <c r="I21" s="4"/>
      <c r="J21" s="4"/>
      <c r="K21" s="5"/>
    </row>
    <row r="22" spans="1:11" x14ac:dyDescent="0.3">
      <c r="A22" s="3"/>
      <c r="B22" s="4"/>
      <c r="C22" s="4"/>
      <c r="D22" s="5"/>
      <c r="E22" s="3"/>
      <c r="F22" s="4"/>
      <c r="G22" s="4"/>
      <c r="H22" s="4"/>
      <c r="I22" s="4"/>
      <c r="J22" s="4"/>
      <c r="K22" s="5"/>
    </row>
    <row r="23" spans="1:11" x14ac:dyDescent="0.3">
      <c r="A23" s="3"/>
      <c r="B23" s="4"/>
      <c r="C23" s="4"/>
      <c r="D23" s="5"/>
      <c r="E23" s="3"/>
      <c r="F23" s="4"/>
      <c r="G23" s="4"/>
      <c r="H23" s="4"/>
      <c r="I23" s="4"/>
      <c r="J23" s="4"/>
      <c r="K23" s="5"/>
    </row>
    <row r="24" spans="1:11" x14ac:dyDescent="0.3">
      <c r="A24" s="3"/>
      <c r="B24" s="4"/>
      <c r="C24" s="4"/>
      <c r="D24" s="5"/>
      <c r="E24" s="3"/>
      <c r="F24" s="4"/>
      <c r="G24" s="4"/>
      <c r="H24" s="4"/>
      <c r="I24" s="4"/>
      <c r="J24" s="4"/>
      <c r="K24" s="5"/>
    </row>
    <row r="25" spans="1:11" x14ac:dyDescent="0.3">
      <c r="A25" s="3"/>
      <c r="B25" s="4"/>
      <c r="C25" s="4"/>
      <c r="D25" s="5"/>
      <c r="E25" s="3"/>
      <c r="F25" s="4"/>
      <c r="G25" s="4"/>
      <c r="H25" s="4"/>
      <c r="I25" s="4"/>
      <c r="J25" s="4"/>
      <c r="K25" s="5"/>
    </row>
    <row r="26" spans="1:11" x14ac:dyDescent="0.3">
      <c r="A26" s="3"/>
      <c r="B26" s="4"/>
      <c r="C26" s="4"/>
      <c r="D26" s="5"/>
      <c r="E26" s="3"/>
      <c r="F26" s="4"/>
      <c r="G26" s="4"/>
      <c r="H26" s="4"/>
      <c r="I26" s="4"/>
      <c r="J26" s="4"/>
      <c r="K26" s="5"/>
    </row>
    <row r="27" spans="1:11" x14ac:dyDescent="0.3">
      <c r="A27" s="3"/>
      <c r="B27" s="4"/>
      <c r="C27" s="4"/>
      <c r="D27" s="5"/>
      <c r="E27" s="3"/>
      <c r="F27" s="4"/>
      <c r="G27" s="4"/>
      <c r="H27" s="4"/>
      <c r="I27" s="4"/>
      <c r="J27" s="4"/>
      <c r="K27" s="5"/>
    </row>
    <row r="28" spans="1:11" x14ac:dyDescent="0.3">
      <c r="A28" s="3"/>
      <c r="B28" s="4"/>
      <c r="C28" s="4"/>
      <c r="D28" s="5"/>
      <c r="E28" s="3"/>
      <c r="F28" s="4"/>
      <c r="G28" s="4"/>
      <c r="H28" s="4"/>
      <c r="I28" s="4"/>
      <c r="J28" s="4"/>
      <c r="K28" s="5"/>
    </row>
    <row r="29" spans="1:11" x14ac:dyDescent="0.3">
      <c r="A29" s="3"/>
      <c r="B29" s="4"/>
      <c r="C29" s="4"/>
      <c r="D29" s="5"/>
      <c r="E29" s="3"/>
      <c r="F29" s="4"/>
      <c r="G29" s="4"/>
      <c r="H29" s="4"/>
      <c r="I29" s="4"/>
      <c r="J29" s="4"/>
      <c r="K29" s="5"/>
    </row>
    <row r="30" spans="1:11" x14ac:dyDescent="0.3">
      <c r="A30" s="3"/>
      <c r="B30" s="4"/>
      <c r="C30" s="4"/>
      <c r="D30" s="5"/>
      <c r="E30" s="3"/>
      <c r="F30" s="4"/>
      <c r="G30" s="4"/>
      <c r="H30" s="4"/>
      <c r="I30" s="4"/>
      <c r="J30" s="4"/>
      <c r="K30" s="5"/>
    </row>
    <row r="31" spans="1:11" x14ac:dyDescent="0.3">
      <c r="A31" s="3"/>
      <c r="B31" s="4"/>
      <c r="C31" s="4"/>
      <c r="D31" s="5"/>
      <c r="E31" s="3"/>
      <c r="F31" s="4"/>
      <c r="G31" s="4"/>
      <c r="H31" s="4"/>
      <c r="I31" s="4"/>
      <c r="J31" s="4"/>
      <c r="K31" s="5"/>
    </row>
    <row r="32" spans="1:11" x14ac:dyDescent="0.3">
      <c r="A32" s="3"/>
      <c r="B32" s="4"/>
      <c r="C32" s="4"/>
      <c r="D32" s="5"/>
      <c r="E32" s="3"/>
      <c r="F32" s="4"/>
      <c r="G32" s="4"/>
      <c r="H32" s="4"/>
      <c r="I32" s="4"/>
      <c r="J32" s="4"/>
      <c r="K32" s="5"/>
    </row>
    <row r="33" spans="1:18" x14ac:dyDescent="0.3">
      <c r="A33" s="3"/>
      <c r="B33" s="4"/>
      <c r="C33" s="4"/>
      <c r="D33" s="5"/>
      <c r="E33" s="3"/>
      <c r="F33" s="4"/>
      <c r="G33" s="4"/>
      <c r="H33" s="4"/>
      <c r="I33" s="4"/>
      <c r="J33" s="4"/>
      <c r="K33" s="5"/>
    </row>
    <row r="34" spans="1:18" x14ac:dyDescent="0.3">
      <c r="A34" s="3"/>
      <c r="B34" s="4"/>
      <c r="C34" s="4"/>
      <c r="D34" s="5"/>
      <c r="E34" s="3"/>
      <c r="F34" s="4"/>
      <c r="G34" s="4"/>
      <c r="H34" s="4"/>
      <c r="I34" s="4"/>
      <c r="J34" s="4"/>
      <c r="K34" s="5"/>
    </row>
    <row r="35" spans="1:18" x14ac:dyDescent="0.3">
      <c r="A35" s="8"/>
      <c r="B35" s="9"/>
      <c r="C35" s="9"/>
      <c r="D35" s="28"/>
      <c r="E35" s="3"/>
      <c r="F35" s="4"/>
      <c r="G35" s="4"/>
      <c r="H35" s="4"/>
      <c r="I35" s="4"/>
      <c r="J35" s="4"/>
      <c r="K35" s="5"/>
    </row>
    <row r="36" spans="1:18" x14ac:dyDescent="0.3">
      <c r="A36" s="94" t="s">
        <v>16</v>
      </c>
      <c r="B36" s="95"/>
      <c r="C36" s="95"/>
      <c r="D36" s="96"/>
      <c r="E36" s="3"/>
      <c r="F36" s="4"/>
      <c r="G36" s="4"/>
      <c r="H36" s="4"/>
      <c r="I36" s="4"/>
      <c r="J36" s="4"/>
      <c r="K36" s="5"/>
    </row>
    <row r="37" spans="1:18" ht="16.95" customHeight="1" x14ac:dyDescent="0.3">
      <c r="A37" s="3"/>
      <c r="B37" s="4"/>
      <c r="C37" s="4"/>
      <c r="D37" s="5"/>
      <c r="E37" s="3"/>
      <c r="F37" s="4"/>
      <c r="G37" s="4"/>
      <c r="H37" s="4"/>
      <c r="I37" s="4"/>
      <c r="J37" s="4"/>
      <c r="K37" s="5"/>
    </row>
    <row r="38" spans="1:18" ht="14.4" customHeight="1" x14ac:dyDescent="0.3">
      <c r="A38" s="13" t="s">
        <v>4</v>
      </c>
      <c r="B38" s="110" t="str">
        <f>Feuil1!C10</f>
        <v>RATIONNALISATION ET OPTIMISATION DU SERVICE</v>
      </c>
      <c r="C38" s="111"/>
      <c r="D38" s="112"/>
      <c r="E38" s="3"/>
      <c r="F38" s="4"/>
      <c r="G38" s="4"/>
      <c r="H38" s="4"/>
      <c r="I38" s="4"/>
      <c r="J38" s="4"/>
      <c r="K38" s="5"/>
      <c r="M38" s="4"/>
      <c r="N38" s="4"/>
      <c r="O38" s="4"/>
      <c r="P38" s="4"/>
      <c r="Q38" s="4"/>
      <c r="R38" s="4"/>
    </row>
    <row r="39" spans="1:18" ht="14.4" customHeight="1" x14ac:dyDescent="0.3">
      <c r="A39" s="13" t="s">
        <v>5</v>
      </c>
      <c r="B39" s="110" t="str">
        <f>Feuil1!D10</f>
        <v>Optimisation de stabilisateur de pression et station de pompage</v>
      </c>
      <c r="C39" s="111"/>
      <c r="D39" s="112"/>
      <c r="E39" s="3"/>
      <c r="F39" s="4"/>
      <c r="G39" s="4"/>
      <c r="H39" s="4"/>
      <c r="I39" s="4"/>
      <c r="J39" s="4"/>
      <c r="K39" s="5"/>
      <c r="M39" s="21"/>
      <c r="N39" s="4"/>
      <c r="O39" s="19"/>
      <c r="P39" s="20"/>
      <c r="Q39" s="20"/>
      <c r="R39" s="4"/>
    </row>
    <row r="40" spans="1:18" ht="14.4" customHeight="1" x14ac:dyDescent="0.3">
      <c r="A40" s="80" t="s">
        <v>17</v>
      </c>
      <c r="B40" s="82" t="str">
        <f>A7</f>
        <v>Secteur Ceyzériat et Tirand</v>
      </c>
      <c r="C40" s="83"/>
      <c r="D40" s="84"/>
      <c r="E40" s="3"/>
      <c r="F40" s="4"/>
      <c r="G40" s="4"/>
      <c r="H40" s="4"/>
      <c r="I40" s="4"/>
      <c r="J40" s="4"/>
      <c r="K40" s="5"/>
      <c r="M40" s="4"/>
      <c r="N40" s="4"/>
      <c r="O40" s="19"/>
      <c r="P40" s="20"/>
      <c r="Q40" s="20"/>
      <c r="R40" s="4"/>
    </row>
    <row r="41" spans="1:18" ht="14.4" customHeight="1" x14ac:dyDescent="0.3">
      <c r="A41" s="81"/>
      <c r="B41" s="85"/>
      <c r="C41" s="86"/>
      <c r="D41" s="87"/>
      <c r="E41" s="3"/>
      <c r="F41" s="4"/>
      <c r="G41" s="4"/>
      <c r="H41" s="4"/>
      <c r="I41" s="4"/>
      <c r="J41" s="4"/>
      <c r="K41" s="5"/>
      <c r="M41" s="4"/>
      <c r="N41" s="4"/>
      <c r="O41" s="19"/>
      <c r="P41" s="20"/>
      <c r="Q41" s="20"/>
      <c r="R41" s="4"/>
    </row>
    <row r="42" spans="1:18" ht="14.4" customHeight="1" x14ac:dyDescent="0.3">
      <c r="A42" s="128" t="s">
        <v>3</v>
      </c>
      <c r="B42" s="131" t="s">
        <v>101</v>
      </c>
      <c r="C42" s="132"/>
      <c r="D42" s="133"/>
      <c r="E42" s="8"/>
      <c r="F42" s="9"/>
      <c r="G42" s="9"/>
      <c r="H42" s="9"/>
      <c r="I42" s="9"/>
      <c r="J42" s="9"/>
      <c r="K42" s="28"/>
      <c r="M42" s="4"/>
      <c r="N42" s="4"/>
      <c r="O42" s="19"/>
      <c r="P42" s="20"/>
      <c r="Q42" s="20"/>
      <c r="R42" s="4"/>
    </row>
    <row r="43" spans="1:18" ht="14.4" customHeight="1" x14ac:dyDescent="0.3">
      <c r="A43" s="129"/>
      <c r="B43" s="134"/>
      <c r="C43" s="135"/>
      <c r="D43" s="136"/>
      <c r="E43" s="94" t="s">
        <v>7</v>
      </c>
      <c r="F43" s="95"/>
      <c r="G43" s="95"/>
      <c r="H43" s="95"/>
      <c r="I43" s="95"/>
      <c r="J43" s="95"/>
      <c r="K43" s="96"/>
      <c r="M43" s="4"/>
      <c r="N43" s="4"/>
      <c r="O43" s="19"/>
      <c r="P43" s="20"/>
      <c r="Q43" s="20"/>
      <c r="R43" s="4"/>
    </row>
    <row r="44" spans="1:18" ht="14.4" customHeight="1" x14ac:dyDescent="0.3">
      <c r="A44" s="129"/>
      <c r="B44" s="134"/>
      <c r="C44" s="135"/>
      <c r="D44" s="136"/>
      <c r="E44" s="25"/>
      <c r="F44" s="26"/>
      <c r="G44" s="26"/>
      <c r="H44" s="26"/>
      <c r="I44" s="26"/>
      <c r="J44" s="26"/>
      <c r="K44" s="27"/>
      <c r="M44" s="4"/>
      <c r="N44" s="4"/>
      <c r="O44" s="19"/>
      <c r="P44" s="20"/>
      <c r="Q44" s="20"/>
      <c r="R44" s="4"/>
    </row>
    <row r="45" spans="1:18" ht="14.4" customHeight="1" x14ac:dyDescent="0.3">
      <c r="A45" s="129"/>
      <c r="B45" s="134"/>
      <c r="C45" s="135"/>
      <c r="D45" s="136"/>
      <c r="E45" s="113" t="s">
        <v>66</v>
      </c>
      <c r="F45" s="114"/>
      <c r="G45" s="117">
        <v>0</v>
      </c>
      <c r="H45" s="118"/>
      <c r="I45" s="118"/>
      <c r="J45" s="118"/>
      <c r="K45" s="119"/>
      <c r="M45" s="4"/>
      <c r="N45" s="4"/>
      <c r="O45" s="19"/>
      <c r="P45" s="20"/>
      <c r="Q45" s="20"/>
      <c r="R45" s="4"/>
    </row>
    <row r="46" spans="1:18" ht="14.4" customHeight="1" x14ac:dyDescent="0.3">
      <c r="A46" s="129"/>
      <c r="B46" s="134"/>
      <c r="C46" s="135"/>
      <c r="D46" s="136"/>
      <c r="E46" s="115"/>
      <c r="F46" s="116"/>
      <c r="G46" s="120"/>
      <c r="H46" s="121"/>
      <c r="I46" s="121"/>
      <c r="J46" s="121"/>
      <c r="K46" s="122"/>
      <c r="M46" s="4"/>
      <c r="N46" s="4"/>
      <c r="O46" s="22"/>
      <c r="P46" s="15"/>
      <c r="Q46" s="15"/>
      <c r="R46" s="4"/>
    </row>
    <row r="47" spans="1:18" ht="14.4" customHeight="1" x14ac:dyDescent="0.3">
      <c r="A47" s="129"/>
      <c r="B47" s="134"/>
      <c r="C47" s="135"/>
      <c r="D47" s="136"/>
      <c r="E47" s="123" t="s">
        <v>8</v>
      </c>
      <c r="F47" s="124"/>
      <c r="G47" s="125">
        <v>0</v>
      </c>
      <c r="H47" s="126"/>
      <c r="I47" s="126"/>
      <c r="J47" s="126"/>
      <c r="K47" s="127"/>
      <c r="M47" s="21"/>
      <c r="N47" s="4"/>
      <c r="O47" s="19"/>
      <c r="P47" s="20"/>
      <c r="Q47" s="20"/>
      <c r="R47" s="4"/>
    </row>
    <row r="48" spans="1:18" ht="14.4" customHeight="1" x14ac:dyDescent="0.3">
      <c r="A48" s="129"/>
      <c r="B48" s="134"/>
      <c r="C48" s="135"/>
      <c r="D48" s="136"/>
      <c r="E48" s="123" t="s">
        <v>9</v>
      </c>
      <c r="F48" s="124"/>
      <c r="G48" s="125">
        <v>0</v>
      </c>
      <c r="H48" s="126"/>
      <c r="I48" s="126"/>
      <c r="J48" s="126"/>
      <c r="K48" s="127"/>
      <c r="M48" s="21"/>
      <c r="N48" s="4"/>
      <c r="O48" s="19"/>
      <c r="P48" s="20"/>
      <c r="Q48" s="20"/>
      <c r="R48" s="4"/>
    </row>
    <row r="49" spans="1:18" ht="14.4" customHeight="1" x14ac:dyDescent="0.3">
      <c r="A49" s="130"/>
      <c r="B49" s="137"/>
      <c r="C49" s="138"/>
      <c r="D49" s="139"/>
      <c r="E49" s="74" t="s">
        <v>10</v>
      </c>
      <c r="F49" s="75"/>
      <c r="G49" s="125">
        <v>0</v>
      </c>
      <c r="H49" s="126"/>
      <c r="I49" s="126"/>
      <c r="J49" s="126"/>
      <c r="K49" s="127"/>
      <c r="M49" s="21"/>
      <c r="N49" s="4"/>
      <c r="O49" s="19"/>
      <c r="P49" s="20"/>
      <c r="Q49" s="20"/>
      <c r="R49" s="4"/>
    </row>
    <row r="50" spans="1:18" ht="14.4" customHeight="1" x14ac:dyDescent="0.3">
      <c r="A50" s="73" t="s">
        <v>19</v>
      </c>
      <c r="B50" s="140" t="s">
        <v>22</v>
      </c>
      <c r="C50" s="141"/>
      <c r="D50" s="142"/>
      <c r="E50" s="123" t="s">
        <v>11</v>
      </c>
      <c r="F50" s="124"/>
      <c r="G50" s="125">
        <v>0</v>
      </c>
      <c r="H50" s="126"/>
      <c r="I50" s="126"/>
      <c r="J50" s="126"/>
      <c r="K50" s="127"/>
      <c r="M50" s="21"/>
      <c r="N50" s="4"/>
      <c r="O50" s="19"/>
      <c r="P50" s="20"/>
      <c r="Q50" s="20"/>
      <c r="R50" s="4"/>
    </row>
    <row r="51" spans="1:18" x14ac:dyDescent="0.3">
      <c r="A51" s="13" t="s">
        <v>31</v>
      </c>
      <c r="B51" s="143" t="s">
        <v>34</v>
      </c>
      <c r="C51" s="144"/>
      <c r="D51" s="145"/>
      <c r="E51" s="123" t="s">
        <v>12</v>
      </c>
      <c r="F51" s="124"/>
      <c r="G51" s="146">
        <v>0</v>
      </c>
      <c r="H51" s="147"/>
      <c r="I51" s="147"/>
      <c r="J51" s="147"/>
      <c r="K51" s="148"/>
      <c r="M51" s="4"/>
      <c r="N51" s="4"/>
      <c r="O51" s="19"/>
      <c r="P51" s="20"/>
      <c r="Q51" s="20"/>
      <c r="R51" s="4"/>
    </row>
    <row r="52" spans="1:18" x14ac:dyDescent="0.3">
      <c r="A52" s="13" t="s">
        <v>32</v>
      </c>
      <c r="B52" s="143">
        <v>0</v>
      </c>
      <c r="C52" s="144"/>
      <c r="D52" s="145"/>
      <c r="E52" s="74" t="s">
        <v>13</v>
      </c>
      <c r="F52" s="75"/>
      <c r="G52" s="125">
        <v>0</v>
      </c>
      <c r="H52" s="126"/>
      <c r="I52" s="126"/>
      <c r="J52" s="126"/>
      <c r="K52" s="127"/>
      <c r="M52" s="4"/>
      <c r="N52" s="4"/>
      <c r="O52" s="19"/>
      <c r="P52" s="20"/>
      <c r="Q52" s="20"/>
      <c r="R52" s="4"/>
    </row>
    <row r="53" spans="1:18" x14ac:dyDescent="0.3">
      <c r="A53" s="13" t="s">
        <v>20</v>
      </c>
      <c r="B53" s="31">
        <v>0</v>
      </c>
      <c r="C53" s="13" t="s">
        <v>21</v>
      </c>
      <c r="D53" s="32">
        <v>0</v>
      </c>
      <c r="E53" s="123" t="s">
        <v>18</v>
      </c>
      <c r="F53" s="124"/>
      <c r="G53" s="125">
        <v>0</v>
      </c>
      <c r="H53" s="126"/>
      <c r="I53" s="126"/>
      <c r="J53" s="126"/>
      <c r="K53" s="127"/>
      <c r="M53" s="4"/>
      <c r="N53" s="4"/>
      <c r="O53" s="19"/>
      <c r="P53" s="20"/>
      <c r="Q53" s="20"/>
      <c r="R53" s="4"/>
    </row>
    <row r="54" spans="1:18" x14ac:dyDescent="0.3">
      <c r="A54" s="4"/>
      <c r="B54" s="4"/>
      <c r="C54" s="4"/>
      <c r="D54" s="26"/>
      <c r="E54" s="4"/>
      <c r="F54" s="26"/>
      <c r="G54" s="26"/>
      <c r="H54" s="26"/>
      <c r="I54" s="26"/>
      <c r="J54" s="26"/>
      <c r="K54" s="26"/>
      <c r="L54" s="4"/>
      <c r="M54" s="4"/>
      <c r="N54" s="4"/>
      <c r="O54" s="19"/>
      <c r="P54" s="20"/>
      <c r="Q54" s="20"/>
      <c r="R54" s="4"/>
    </row>
    <row r="55" spans="1:18" x14ac:dyDescent="0.3">
      <c r="A55" s="4"/>
      <c r="B55" s="4"/>
      <c r="C55" s="4"/>
      <c r="D55" s="4"/>
      <c r="E55" s="7"/>
      <c r="F55" s="2"/>
      <c r="G55" s="2"/>
      <c r="H55" s="2"/>
      <c r="M55" s="4"/>
      <c r="N55" s="4"/>
      <c r="O55" s="22"/>
      <c r="P55" s="15"/>
      <c r="Q55" s="15"/>
      <c r="R55" s="4"/>
    </row>
    <row r="56" spans="1:18" x14ac:dyDescent="0.3">
      <c r="A56" s="4"/>
      <c r="B56" s="4"/>
      <c r="C56" s="4"/>
      <c r="D56" s="4"/>
      <c r="E56" s="4"/>
      <c r="M56" s="21"/>
      <c r="N56" s="4"/>
      <c r="O56" s="19"/>
      <c r="P56" s="20"/>
      <c r="Q56" s="20"/>
      <c r="R56" s="4"/>
    </row>
    <row r="57" spans="1:18" x14ac:dyDescent="0.3">
      <c r="A57" s="4"/>
      <c r="B57" s="4"/>
      <c r="C57" s="4"/>
      <c r="D57" s="4"/>
      <c r="E57" s="4"/>
      <c r="L57" s="4"/>
      <c r="M57" s="4"/>
      <c r="N57" s="4"/>
      <c r="O57" s="19"/>
      <c r="P57" s="20"/>
      <c r="Q57" s="20"/>
      <c r="R57" s="4"/>
    </row>
    <row r="58" spans="1:18" x14ac:dyDescent="0.3">
      <c r="A58" s="4"/>
      <c r="B58" s="4"/>
      <c r="C58" s="4"/>
      <c r="D58" s="4"/>
      <c r="E58" s="4"/>
      <c r="H58" s="4"/>
      <c r="I58" s="4"/>
      <c r="J58" s="4"/>
      <c r="K58" s="4"/>
      <c r="L58" s="4"/>
      <c r="M58" s="4"/>
      <c r="N58" s="4"/>
      <c r="O58" s="4"/>
      <c r="P58" s="4"/>
      <c r="Q58" s="4"/>
      <c r="R58" s="4"/>
    </row>
    <row r="59" spans="1:18" x14ac:dyDescent="0.3">
      <c r="E59" s="4"/>
      <c r="H59" s="4"/>
      <c r="I59" s="4"/>
      <c r="J59" s="4"/>
      <c r="K59" s="4"/>
      <c r="L59" s="23"/>
      <c r="M59" s="23"/>
      <c r="N59" s="23"/>
      <c r="O59" s="23"/>
      <c r="P59" s="23"/>
      <c r="Q59" s="4"/>
      <c r="R59" s="4"/>
    </row>
    <row r="60" spans="1:18" x14ac:dyDescent="0.3">
      <c r="E60" s="4"/>
      <c r="H60" s="4"/>
      <c r="I60" s="23"/>
      <c r="J60" s="23"/>
      <c r="K60" s="23"/>
      <c r="L60" s="23"/>
      <c r="M60" s="23"/>
      <c r="N60" s="23"/>
      <c r="O60" s="23"/>
      <c r="P60" s="23"/>
      <c r="Q60" s="4"/>
    </row>
    <row r="61" spans="1:18" x14ac:dyDescent="0.3">
      <c r="H61" s="4"/>
      <c r="I61" s="23"/>
      <c r="J61" s="23"/>
      <c r="K61" s="23"/>
      <c r="L61" s="4"/>
      <c r="M61" s="4"/>
      <c r="N61" s="24"/>
      <c r="O61" s="4"/>
      <c r="P61" s="4"/>
      <c r="Q61" s="4"/>
    </row>
    <row r="62" spans="1:18" x14ac:dyDescent="0.3">
      <c r="H62" s="4"/>
      <c r="I62" s="4"/>
      <c r="J62" s="4"/>
      <c r="K62" s="4"/>
      <c r="L62" s="4"/>
      <c r="M62" s="4"/>
      <c r="N62" s="24"/>
      <c r="O62" s="4"/>
      <c r="P62" s="4"/>
      <c r="Q62" s="4"/>
    </row>
    <row r="63" spans="1:18" x14ac:dyDescent="0.3">
      <c r="H63" s="4"/>
      <c r="I63" s="4"/>
      <c r="J63" s="4"/>
      <c r="K63" s="4"/>
      <c r="L63" s="4"/>
      <c r="M63" s="4"/>
      <c r="N63" s="24"/>
      <c r="O63" s="4"/>
      <c r="P63" s="4"/>
      <c r="Q63" s="4"/>
    </row>
    <row r="64" spans="1:18" x14ac:dyDescent="0.3">
      <c r="H64" s="4"/>
      <c r="I64" s="4"/>
      <c r="J64" s="4"/>
      <c r="K64" s="4"/>
      <c r="L64" s="4"/>
      <c r="M64" s="4"/>
      <c r="N64" s="4"/>
      <c r="O64" s="4"/>
      <c r="P64" s="4"/>
      <c r="Q64" s="4"/>
    </row>
    <row r="65" spans="8:17" x14ac:dyDescent="0.3">
      <c r="H65" s="4"/>
      <c r="I65" s="4"/>
      <c r="J65" s="4"/>
      <c r="K65" s="4"/>
      <c r="L65" s="4"/>
      <c r="M65" s="4"/>
      <c r="N65" s="4"/>
      <c r="O65" s="4"/>
      <c r="P65" s="4"/>
      <c r="Q65" s="4"/>
    </row>
    <row r="66" spans="8:17" x14ac:dyDescent="0.3">
      <c r="H66" s="4"/>
      <c r="I66" s="4"/>
      <c r="J66" s="4"/>
      <c r="K66" s="4"/>
      <c r="L66" s="4"/>
      <c r="M66" s="4"/>
      <c r="N66" s="4"/>
      <c r="O66" s="4"/>
      <c r="P66" s="4"/>
      <c r="Q66" s="4"/>
    </row>
    <row r="67" spans="8:17" x14ac:dyDescent="0.3">
      <c r="H67" s="4"/>
      <c r="I67" s="4"/>
      <c r="J67" s="4"/>
      <c r="K67" s="4"/>
      <c r="L67" s="4"/>
      <c r="M67" s="4"/>
      <c r="N67" s="4"/>
      <c r="O67" s="4"/>
      <c r="P67" s="4"/>
      <c r="Q67" s="4"/>
    </row>
    <row r="68" spans="8:17" x14ac:dyDescent="0.3">
      <c r="H68" s="4"/>
      <c r="I68" s="4"/>
      <c r="J68" s="4"/>
      <c r="K68" s="4"/>
      <c r="L68" s="4"/>
      <c r="M68" s="4"/>
      <c r="N68" s="4"/>
      <c r="O68" s="4"/>
      <c r="P68" s="4"/>
      <c r="Q68" s="4"/>
    </row>
    <row r="69" spans="8:17" x14ac:dyDescent="0.3">
      <c r="H69" s="4"/>
      <c r="I69" s="4"/>
      <c r="J69" s="4"/>
      <c r="K69" s="4"/>
      <c r="L69" s="4"/>
      <c r="M69" s="4"/>
      <c r="N69" s="4"/>
      <c r="O69" s="4"/>
      <c r="P69" s="4"/>
      <c r="Q69" s="4"/>
    </row>
    <row r="70" spans="8:17" x14ac:dyDescent="0.3">
      <c r="H70" s="4"/>
      <c r="I70" s="4"/>
      <c r="J70" s="4"/>
      <c r="K70" s="4"/>
      <c r="L70" s="4"/>
      <c r="M70" s="4"/>
      <c r="N70" s="4"/>
      <c r="O70" s="4"/>
      <c r="P70" s="4"/>
      <c r="Q70" s="4"/>
    </row>
    <row r="71" spans="8:17" x14ac:dyDescent="0.3">
      <c r="H71" s="4"/>
      <c r="I71" s="4"/>
      <c r="J71" s="4"/>
      <c r="K71" s="4"/>
    </row>
  </sheetData>
  <mergeCells count="33">
    <mergeCell ref="A40:A41"/>
    <mergeCell ref="B40:D41"/>
    <mergeCell ref="A1:D3"/>
    <mergeCell ref="E1:K1"/>
    <mergeCell ref="A4:D4"/>
    <mergeCell ref="A5:D5"/>
    <mergeCell ref="A7:D7"/>
    <mergeCell ref="B9:C9"/>
    <mergeCell ref="B11:D11"/>
    <mergeCell ref="A13:D13"/>
    <mergeCell ref="A36:D36"/>
    <mergeCell ref="B38:D38"/>
    <mergeCell ref="B39:D39"/>
    <mergeCell ref="B50:D50"/>
    <mergeCell ref="E50:F50"/>
    <mergeCell ref="G50:K50"/>
    <mergeCell ref="A42:A49"/>
    <mergeCell ref="B42:D49"/>
    <mergeCell ref="E43:K43"/>
    <mergeCell ref="E45:F46"/>
    <mergeCell ref="G45:K46"/>
    <mergeCell ref="E47:F47"/>
    <mergeCell ref="G47:K47"/>
    <mergeCell ref="E53:F53"/>
    <mergeCell ref="G53:K53"/>
    <mergeCell ref="E48:F48"/>
    <mergeCell ref="G48:K48"/>
    <mergeCell ref="G49:K49"/>
    <mergeCell ref="B51:D51"/>
    <mergeCell ref="E51:F51"/>
    <mergeCell ref="G51:K51"/>
    <mergeCell ref="B52:D52"/>
    <mergeCell ref="G52:K52"/>
  </mergeCells>
  <dataValidations count="1">
    <dataValidation type="list" allowBlank="1" showInputMessage="1" showErrorMessage="1" sqref="J62:J64">
      <formula1>ETAT</formula1>
    </dataValidation>
  </dataValidations>
  <pageMargins left="0.7" right="0.7" top="0.75" bottom="0.75" header="0.3" footer="0.3"/>
  <pageSetup paperSize="8" scale="96" orientation="landscape" r:id="rId1"/>
  <headerFooter>
    <oddHeader>&amp;CREALISATION DU SCHEMA DIRECTEUR DE LA MOYENNE ET BASSE VALLEE DU GIER</oddHeader>
    <oddFooter>&amp;LPHASE 5 - Elaboration du schéma directeur
V.01 - FICHES ACTIONS&amp;RFICHES ACTIONS
&amp;A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1"/>
  <sheetViews>
    <sheetView showGridLines="0" view="pageBreakPreview" topLeftCell="A11" zoomScaleNormal="70" zoomScaleSheetLayoutView="100" workbookViewId="0">
      <selection activeCell="B54" sqref="B54"/>
    </sheetView>
  </sheetViews>
  <sheetFormatPr baseColWidth="10" defaultColWidth="11.44140625" defaultRowHeight="14.4" x14ac:dyDescent="0.3"/>
  <cols>
    <col min="1" max="1" width="21.6640625" style="33" customWidth="1"/>
    <col min="2" max="2" width="28.6640625" style="33" customWidth="1"/>
    <col min="3" max="3" width="16.33203125" style="33" customWidth="1"/>
    <col min="4" max="4" width="30.6640625" style="33" customWidth="1"/>
    <col min="5" max="10" width="13.6640625" style="33" customWidth="1"/>
    <col min="11" max="11" width="12.33203125" style="33" customWidth="1"/>
    <col min="12" max="16384" width="11.44140625" style="33"/>
  </cols>
  <sheetData>
    <row r="1" spans="1:12" ht="15" customHeight="1" x14ac:dyDescent="0.3">
      <c r="A1" s="88" t="s">
        <v>59</v>
      </c>
      <c r="B1" s="89"/>
      <c r="C1" s="89"/>
      <c r="D1" s="90"/>
      <c r="E1" s="94" t="s">
        <v>6</v>
      </c>
      <c r="F1" s="95"/>
      <c r="G1" s="95"/>
      <c r="H1" s="95"/>
      <c r="I1" s="95"/>
      <c r="J1" s="95"/>
      <c r="K1" s="96"/>
    </row>
    <row r="2" spans="1:12" ht="14.4" customHeight="1" x14ac:dyDescent="0.3">
      <c r="A2" s="91"/>
      <c r="B2" s="92"/>
      <c r="C2" s="92"/>
      <c r="D2" s="93"/>
      <c r="E2" s="25"/>
      <c r="F2" s="26"/>
      <c r="G2" s="26"/>
      <c r="H2" s="26"/>
      <c r="I2" s="26"/>
      <c r="J2" s="26"/>
      <c r="K2" s="27"/>
    </row>
    <row r="3" spans="1:12" ht="14.4" customHeight="1" x14ac:dyDescent="0.3">
      <c r="A3" s="91"/>
      <c r="B3" s="92"/>
      <c r="C3" s="92"/>
      <c r="D3" s="93"/>
      <c r="E3" s="3"/>
      <c r="F3" s="4"/>
      <c r="G3" s="4"/>
      <c r="H3" s="4"/>
      <c r="I3" s="4"/>
      <c r="J3" s="4"/>
      <c r="K3" s="5"/>
    </row>
    <row r="4" spans="1:12" ht="14.4" customHeight="1" x14ac:dyDescent="0.3">
      <c r="A4" s="97" t="s">
        <v>60</v>
      </c>
      <c r="B4" s="98"/>
      <c r="C4" s="98"/>
      <c r="D4" s="99"/>
      <c r="E4" s="3"/>
      <c r="F4" s="4"/>
      <c r="G4" s="4"/>
      <c r="H4" s="4"/>
      <c r="I4" s="4"/>
      <c r="J4" s="4"/>
      <c r="K4" s="5"/>
      <c r="L4" s="30"/>
    </row>
    <row r="5" spans="1:12" s="14" customFormat="1" ht="15" customHeight="1" x14ac:dyDescent="0.3">
      <c r="A5" s="100"/>
      <c r="B5" s="101"/>
      <c r="C5" s="101"/>
      <c r="D5" s="102"/>
      <c r="E5" s="16"/>
      <c r="F5" s="17"/>
      <c r="G5" s="17"/>
      <c r="H5" s="17"/>
      <c r="I5" s="17"/>
      <c r="J5" s="17"/>
      <c r="K5" s="18"/>
    </row>
    <row r="6" spans="1:12" ht="6.75" customHeight="1" x14ac:dyDescent="0.3">
      <c r="A6" s="3"/>
      <c r="B6" s="4"/>
      <c r="C6" s="4"/>
      <c r="D6" s="5"/>
      <c r="E6" s="3"/>
      <c r="F6" s="4"/>
      <c r="G6" s="4"/>
      <c r="H6" s="4"/>
      <c r="I6" s="4"/>
      <c r="J6" s="4"/>
      <c r="K6" s="5"/>
    </row>
    <row r="7" spans="1:12" x14ac:dyDescent="0.3">
      <c r="A7" s="103" t="str">
        <f>Feuil1!E11</f>
        <v>Suivi et recherche des fuites</v>
      </c>
      <c r="B7" s="104"/>
      <c r="C7" s="104"/>
      <c r="D7" s="105"/>
      <c r="E7" s="3"/>
      <c r="F7" s="4"/>
      <c r="G7" s="4"/>
      <c r="H7" s="4"/>
      <c r="I7" s="4"/>
      <c r="J7" s="4"/>
      <c r="K7" s="5"/>
    </row>
    <row r="8" spans="1:12" ht="6" customHeight="1" x14ac:dyDescent="0.3">
      <c r="A8" s="3"/>
      <c r="B8" s="4"/>
      <c r="C8" s="4"/>
      <c r="D8" s="5"/>
      <c r="E8" s="3"/>
      <c r="F8" s="4"/>
      <c r="G8" s="4"/>
      <c r="H8" s="4"/>
      <c r="I8" s="4"/>
      <c r="J8" s="4"/>
      <c r="K8" s="5"/>
    </row>
    <row r="9" spans="1:12" x14ac:dyDescent="0.3">
      <c r="A9" s="3"/>
      <c r="B9" s="106" t="s">
        <v>1</v>
      </c>
      <c r="C9" s="107"/>
      <c r="D9" s="1">
        <f ca="1">TODAY()</f>
        <v>45734</v>
      </c>
      <c r="E9" s="3"/>
      <c r="F9" s="4"/>
      <c r="G9" s="4"/>
      <c r="H9" s="4"/>
      <c r="I9" s="4"/>
      <c r="J9" s="4"/>
      <c r="K9" s="5"/>
    </row>
    <row r="10" spans="1:12" ht="10.199999999999999" customHeight="1" thickBot="1" x14ac:dyDescent="0.35">
      <c r="A10" s="3"/>
      <c r="B10" s="4"/>
      <c r="C10" s="4"/>
      <c r="D10" s="5"/>
      <c r="E10" s="3"/>
      <c r="F10" s="4"/>
      <c r="G10" s="4"/>
      <c r="H10" s="4"/>
      <c r="I10" s="4"/>
      <c r="J10" s="4"/>
      <c r="K10" s="5"/>
    </row>
    <row r="11" spans="1:12" ht="15" thickBot="1" x14ac:dyDescent="0.35">
      <c r="A11" s="6" t="s">
        <v>2</v>
      </c>
      <c r="B11" s="108" t="str">
        <f ca="1">RIGHT(CELL("nomfichier",A1),LEN(CELL("nomfichier",A1))-FIND("]",CELL("nomfichier",A1)))</f>
        <v>GBA_09</v>
      </c>
      <c r="C11" s="108"/>
      <c r="D11" s="109"/>
      <c r="E11" s="3"/>
      <c r="F11" s="4"/>
      <c r="G11" s="4"/>
      <c r="H11" s="4"/>
      <c r="I11" s="4"/>
      <c r="J11" s="4"/>
      <c r="K11" s="5"/>
    </row>
    <row r="12" spans="1:12" x14ac:dyDescent="0.3">
      <c r="A12" s="3"/>
      <c r="B12" s="4"/>
      <c r="C12" s="4"/>
      <c r="D12" s="5"/>
      <c r="E12" s="3"/>
      <c r="F12" s="4"/>
      <c r="G12" s="4"/>
      <c r="H12" s="4"/>
      <c r="I12" s="4"/>
      <c r="J12" s="4"/>
      <c r="K12" s="5"/>
    </row>
    <row r="13" spans="1:12" ht="16.95" customHeight="1" x14ac:dyDescent="0.3">
      <c r="A13" s="94" t="s">
        <v>0</v>
      </c>
      <c r="B13" s="95"/>
      <c r="C13" s="95"/>
      <c r="D13" s="96"/>
      <c r="E13" s="3"/>
      <c r="F13" s="4"/>
      <c r="G13" s="4"/>
      <c r="H13" s="4"/>
      <c r="I13" s="4"/>
      <c r="J13" s="4"/>
      <c r="K13" s="5"/>
    </row>
    <row r="14" spans="1:12" x14ac:dyDescent="0.3">
      <c r="A14" s="25"/>
      <c r="B14" s="26"/>
      <c r="C14" s="26"/>
      <c r="D14" s="27"/>
      <c r="E14" s="3"/>
      <c r="F14" s="4"/>
      <c r="G14" s="4"/>
      <c r="H14" s="4"/>
      <c r="I14" s="4"/>
      <c r="J14" s="4"/>
      <c r="K14" s="5"/>
    </row>
    <row r="15" spans="1:12" ht="14.4" customHeight="1" x14ac:dyDescent="0.3">
      <c r="A15" s="10" t="s">
        <v>14</v>
      </c>
      <c r="B15" s="11" t="s">
        <v>76</v>
      </c>
      <c r="C15" s="12" t="s">
        <v>33</v>
      </c>
      <c r="D15" s="34" t="s">
        <v>65</v>
      </c>
      <c r="E15" s="3"/>
      <c r="F15" s="4"/>
      <c r="G15" s="4"/>
      <c r="H15" s="4"/>
      <c r="I15" s="4"/>
      <c r="J15" s="4"/>
      <c r="K15" s="5"/>
    </row>
    <row r="16" spans="1:12" x14ac:dyDescent="0.3">
      <c r="A16" s="10" t="s">
        <v>15</v>
      </c>
      <c r="B16" s="76"/>
      <c r="C16" s="12"/>
      <c r="D16" s="29"/>
      <c r="E16" s="3"/>
      <c r="F16" s="4"/>
      <c r="G16" s="4"/>
      <c r="H16" s="4"/>
      <c r="I16" s="4"/>
      <c r="J16" s="4"/>
      <c r="K16" s="5"/>
    </row>
    <row r="17" spans="1:11" x14ac:dyDescent="0.3">
      <c r="E17" s="3"/>
      <c r="F17" s="4"/>
      <c r="G17" s="4"/>
      <c r="H17" s="4"/>
      <c r="I17" s="4"/>
      <c r="J17" s="4"/>
      <c r="K17" s="5"/>
    </row>
    <row r="18" spans="1:11" x14ac:dyDescent="0.3">
      <c r="A18" s="3"/>
      <c r="B18" s="4"/>
      <c r="C18" s="4"/>
      <c r="D18" s="5"/>
      <c r="E18" s="3"/>
      <c r="F18" s="4"/>
      <c r="G18" s="4"/>
      <c r="H18" s="4"/>
      <c r="I18" s="4"/>
      <c r="J18" s="4"/>
      <c r="K18" s="5"/>
    </row>
    <row r="19" spans="1:11" x14ac:dyDescent="0.3">
      <c r="A19" s="3"/>
      <c r="B19" s="4"/>
      <c r="C19" s="4"/>
      <c r="D19" s="5"/>
      <c r="E19" s="3"/>
      <c r="F19" s="4"/>
      <c r="G19" s="4"/>
      <c r="H19" s="4"/>
      <c r="I19" s="4"/>
      <c r="J19" s="4"/>
      <c r="K19" s="5"/>
    </row>
    <row r="20" spans="1:11" x14ac:dyDescent="0.3">
      <c r="A20" s="3"/>
      <c r="B20" s="4"/>
      <c r="C20" s="4"/>
      <c r="D20" s="5"/>
      <c r="E20" s="3"/>
      <c r="F20" s="4"/>
      <c r="G20" s="4"/>
      <c r="H20" s="4"/>
      <c r="I20" s="4"/>
      <c r="J20" s="4"/>
      <c r="K20" s="5"/>
    </row>
    <row r="21" spans="1:11" x14ac:dyDescent="0.3">
      <c r="A21" s="3"/>
      <c r="B21" s="4"/>
      <c r="C21" s="4"/>
      <c r="D21" s="5"/>
      <c r="E21" s="3"/>
      <c r="F21" s="4"/>
      <c r="G21" s="4"/>
      <c r="H21" s="4"/>
      <c r="I21" s="4"/>
      <c r="J21" s="4"/>
      <c r="K21" s="5"/>
    </row>
    <row r="22" spans="1:11" x14ac:dyDescent="0.3">
      <c r="A22" s="3"/>
      <c r="B22" s="4"/>
      <c r="C22" s="4"/>
      <c r="D22" s="5"/>
      <c r="E22" s="3"/>
      <c r="F22" s="4"/>
      <c r="G22" s="4"/>
      <c r="H22" s="4"/>
      <c r="I22" s="4"/>
      <c r="J22" s="4"/>
      <c r="K22" s="5"/>
    </row>
    <row r="23" spans="1:11" x14ac:dyDescent="0.3">
      <c r="A23" s="3"/>
      <c r="B23" s="4"/>
      <c r="C23" s="4"/>
      <c r="D23" s="5"/>
      <c r="E23" s="3"/>
      <c r="F23" s="4"/>
      <c r="G23" s="4"/>
      <c r="H23" s="4"/>
      <c r="I23" s="4"/>
      <c r="J23" s="4"/>
      <c r="K23" s="5"/>
    </row>
    <row r="24" spans="1:11" x14ac:dyDescent="0.3">
      <c r="A24" s="3"/>
      <c r="B24" s="4"/>
      <c r="C24" s="4"/>
      <c r="D24" s="5"/>
      <c r="E24" s="3"/>
      <c r="F24" s="4"/>
      <c r="G24" s="4"/>
      <c r="H24" s="4"/>
      <c r="I24" s="4"/>
      <c r="J24" s="4"/>
      <c r="K24" s="5"/>
    </row>
    <row r="25" spans="1:11" x14ac:dyDescent="0.3">
      <c r="A25" s="3"/>
      <c r="B25" s="4"/>
      <c r="C25" s="4"/>
      <c r="D25" s="5"/>
      <c r="E25" s="3"/>
      <c r="F25" s="4"/>
      <c r="G25" s="4"/>
      <c r="H25" s="4"/>
      <c r="I25" s="4"/>
      <c r="J25" s="4"/>
      <c r="K25" s="5"/>
    </row>
    <row r="26" spans="1:11" x14ac:dyDescent="0.3">
      <c r="A26" s="3"/>
      <c r="B26" s="4"/>
      <c r="C26" s="4"/>
      <c r="D26" s="5"/>
      <c r="E26" s="3"/>
      <c r="F26" s="4"/>
      <c r="G26" s="4"/>
      <c r="H26" s="4"/>
      <c r="I26" s="4"/>
      <c r="J26" s="4"/>
      <c r="K26" s="5"/>
    </row>
    <row r="27" spans="1:11" x14ac:dyDescent="0.3">
      <c r="A27" s="3"/>
      <c r="B27" s="4"/>
      <c r="C27" s="4"/>
      <c r="D27" s="5"/>
      <c r="E27" s="3"/>
      <c r="F27" s="4"/>
      <c r="G27" s="4"/>
      <c r="H27" s="4"/>
      <c r="I27" s="4"/>
      <c r="J27" s="4"/>
      <c r="K27" s="5"/>
    </row>
    <row r="28" spans="1:11" x14ac:dyDescent="0.3">
      <c r="A28" s="3"/>
      <c r="B28" s="4"/>
      <c r="C28" s="4"/>
      <c r="D28" s="5"/>
      <c r="E28" s="3"/>
      <c r="F28" s="4"/>
      <c r="G28" s="4"/>
      <c r="H28" s="4"/>
      <c r="I28" s="4"/>
      <c r="J28" s="4"/>
      <c r="K28" s="5"/>
    </row>
    <row r="29" spans="1:11" x14ac:dyDescent="0.3">
      <c r="A29" s="3"/>
      <c r="B29" s="4"/>
      <c r="C29" s="4"/>
      <c r="D29" s="5"/>
      <c r="E29" s="3"/>
      <c r="F29" s="4"/>
      <c r="G29" s="4"/>
      <c r="H29" s="4"/>
      <c r="I29" s="4"/>
      <c r="J29" s="4"/>
      <c r="K29" s="5"/>
    </row>
    <row r="30" spans="1:11" x14ac:dyDescent="0.3">
      <c r="A30" s="3"/>
      <c r="B30" s="4"/>
      <c r="C30" s="4"/>
      <c r="D30" s="5"/>
      <c r="E30" s="3"/>
      <c r="F30" s="4"/>
      <c r="G30" s="4"/>
      <c r="H30" s="4"/>
      <c r="I30" s="4"/>
      <c r="J30" s="4"/>
      <c r="K30" s="5"/>
    </row>
    <row r="31" spans="1:11" x14ac:dyDescent="0.3">
      <c r="A31" s="3"/>
      <c r="B31" s="4"/>
      <c r="C31" s="4"/>
      <c r="D31" s="5"/>
      <c r="E31" s="3"/>
      <c r="F31" s="4"/>
      <c r="G31" s="4"/>
      <c r="H31" s="4"/>
      <c r="I31" s="4"/>
      <c r="J31" s="4"/>
      <c r="K31" s="5"/>
    </row>
    <row r="32" spans="1:11" x14ac:dyDescent="0.3">
      <c r="A32" s="3"/>
      <c r="B32" s="4"/>
      <c r="C32" s="4"/>
      <c r="D32" s="5"/>
      <c r="E32" s="3"/>
      <c r="F32" s="4"/>
      <c r="G32" s="4"/>
      <c r="H32" s="4"/>
      <c r="I32" s="4"/>
      <c r="J32" s="4"/>
      <c r="K32" s="5"/>
    </row>
    <row r="33" spans="1:18" x14ac:dyDescent="0.3">
      <c r="A33" s="3"/>
      <c r="B33" s="4"/>
      <c r="C33" s="4"/>
      <c r="D33" s="5"/>
      <c r="E33" s="3"/>
      <c r="F33" s="4"/>
      <c r="G33" s="4"/>
      <c r="H33" s="4"/>
      <c r="I33" s="4"/>
      <c r="J33" s="4"/>
      <c r="K33" s="5"/>
    </row>
    <row r="34" spans="1:18" x14ac:dyDescent="0.3">
      <c r="A34" s="3"/>
      <c r="B34" s="4"/>
      <c r="C34" s="4"/>
      <c r="D34" s="5"/>
      <c r="E34" s="3"/>
      <c r="F34" s="4"/>
      <c r="G34" s="4"/>
      <c r="H34" s="4"/>
      <c r="I34" s="4"/>
      <c r="J34" s="4"/>
      <c r="K34" s="5"/>
    </row>
    <row r="35" spans="1:18" x14ac:dyDescent="0.3">
      <c r="A35" s="8"/>
      <c r="B35" s="9"/>
      <c r="C35" s="9"/>
      <c r="D35" s="28"/>
      <c r="E35" s="3"/>
      <c r="F35" s="4"/>
      <c r="G35" s="4"/>
      <c r="H35" s="4"/>
      <c r="I35" s="4"/>
      <c r="J35" s="4"/>
      <c r="K35" s="5"/>
    </row>
    <row r="36" spans="1:18" x14ac:dyDescent="0.3">
      <c r="A36" s="94" t="s">
        <v>16</v>
      </c>
      <c r="B36" s="95"/>
      <c r="C36" s="95"/>
      <c r="D36" s="96"/>
      <c r="E36" s="3"/>
      <c r="F36" s="4"/>
      <c r="G36" s="4"/>
      <c r="H36" s="4"/>
      <c r="I36" s="4"/>
      <c r="J36" s="4"/>
      <c r="K36" s="5"/>
    </row>
    <row r="37" spans="1:18" ht="16.95" customHeight="1" x14ac:dyDescent="0.3">
      <c r="A37" s="3"/>
      <c r="B37" s="4"/>
      <c r="C37" s="4"/>
      <c r="D37" s="5"/>
      <c r="E37" s="3"/>
      <c r="F37" s="4"/>
      <c r="G37" s="4"/>
      <c r="H37" s="4"/>
      <c r="I37" s="4"/>
      <c r="J37" s="4"/>
      <c r="K37" s="5"/>
    </row>
    <row r="38" spans="1:18" ht="14.4" customHeight="1" x14ac:dyDescent="0.3">
      <c r="A38" s="13" t="s">
        <v>4</v>
      </c>
      <c r="B38" s="110" t="str">
        <f>Feuil1!C11</f>
        <v>RATIONNALISATION ET OPTIMISATION DU SERVICE</v>
      </c>
      <c r="C38" s="111"/>
      <c r="D38" s="112"/>
      <c r="E38" s="3"/>
      <c r="F38" s="4"/>
      <c r="G38" s="4"/>
      <c r="H38" s="4"/>
      <c r="I38" s="4"/>
      <c r="J38" s="4"/>
      <c r="K38" s="5"/>
      <c r="M38" s="4"/>
      <c r="N38" s="4"/>
      <c r="O38" s="4"/>
      <c r="P38" s="4"/>
      <c r="Q38" s="4"/>
      <c r="R38" s="4"/>
    </row>
    <row r="39" spans="1:18" ht="14.4" customHeight="1" x14ac:dyDescent="0.3">
      <c r="A39" s="13" t="s">
        <v>5</v>
      </c>
      <c r="B39" s="110" t="str">
        <f>Feuil1!D11</f>
        <v>Sectorisation</v>
      </c>
      <c r="C39" s="111"/>
      <c r="D39" s="112"/>
      <c r="E39" s="3"/>
      <c r="F39" s="4"/>
      <c r="G39" s="4"/>
      <c r="H39" s="4"/>
      <c r="I39" s="4"/>
      <c r="J39" s="4"/>
      <c r="K39" s="5"/>
      <c r="M39" s="21"/>
      <c r="N39" s="4"/>
      <c r="O39" s="19"/>
      <c r="P39" s="20"/>
      <c r="Q39" s="20"/>
      <c r="R39" s="4"/>
    </row>
    <row r="40" spans="1:18" ht="14.4" customHeight="1" x14ac:dyDescent="0.3">
      <c r="A40" s="80" t="s">
        <v>17</v>
      </c>
      <c r="B40" s="82" t="s">
        <v>90</v>
      </c>
      <c r="C40" s="83"/>
      <c r="D40" s="84"/>
      <c r="E40" s="3"/>
      <c r="F40" s="4"/>
      <c r="G40" s="4"/>
      <c r="H40" s="4"/>
      <c r="I40" s="4"/>
      <c r="J40" s="4"/>
      <c r="K40" s="5"/>
      <c r="M40" s="4"/>
      <c r="N40" s="4"/>
      <c r="O40" s="19"/>
      <c r="P40" s="20"/>
      <c r="Q40" s="20"/>
      <c r="R40" s="4"/>
    </row>
    <row r="41" spans="1:18" ht="14.4" customHeight="1" x14ac:dyDescent="0.3">
      <c r="A41" s="81"/>
      <c r="B41" s="85"/>
      <c r="C41" s="86"/>
      <c r="D41" s="87"/>
      <c r="E41" s="3"/>
      <c r="F41" s="4"/>
      <c r="G41" s="4"/>
      <c r="H41" s="4"/>
      <c r="I41" s="4"/>
      <c r="J41" s="4"/>
      <c r="K41" s="5"/>
      <c r="M41" s="4"/>
      <c r="N41" s="4"/>
      <c r="O41" s="19"/>
      <c r="P41" s="20"/>
      <c r="Q41" s="20"/>
      <c r="R41" s="4"/>
    </row>
    <row r="42" spans="1:18" ht="14.4" customHeight="1" x14ac:dyDescent="0.3">
      <c r="A42" s="128" t="s">
        <v>3</v>
      </c>
      <c r="B42" s="131" t="s">
        <v>102</v>
      </c>
      <c r="C42" s="132"/>
      <c r="D42" s="133"/>
      <c r="E42" s="8"/>
      <c r="F42" s="9"/>
      <c r="G42" s="9"/>
      <c r="H42" s="9"/>
      <c r="I42" s="9"/>
      <c r="J42" s="9"/>
      <c r="K42" s="28"/>
      <c r="M42" s="4"/>
      <c r="N42" s="4"/>
      <c r="O42" s="19"/>
      <c r="P42" s="20"/>
      <c r="Q42" s="20"/>
      <c r="R42" s="4"/>
    </row>
    <row r="43" spans="1:18" ht="14.4" customHeight="1" x14ac:dyDescent="0.3">
      <c r="A43" s="129"/>
      <c r="B43" s="134"/>
      <c r="C43" s="135"/>
      <c r="D43" s="136"/>
      <c r="E43" s="94" t="s">
        <v>7</v>
      </c>
      <c r="F43" s="95"/>
      <c r="G43" s="95"/>
      <c r="H43" s="95"/>
      <c r="I43" s="95"/>
      <c r="J43" s="95"/>
      <c r="K43" s="96"/>
      <c r="M43" s="4"/>
      <c r="N43" s="4"/>
      <c r="O43" s="19"/>
      <c r="P43" s="20"/>
      <c r="Q43" s="20"/>
      <c r="R43" s="4"/>
    </row>
    <row r="44" spans="1:18" ht="14.4" customHeight="1" x14ac:dyDescent="0.3">
      <c r="A44" s="129"/>
      <c r="B44" s="134"/>
      <c r="C44" s="135"/>
      <c r="D44" s="136"/>
      <c r="E44" s="25"/>
      <c r="F44" s="26"/>
      <c r="G44" s="26"/>
      <c r="H44" s="26"/>
      <c r="I44" s="26"/>
      <c r="J44" s="26"/>
      <c r="K44" s="27"/>
      <c r="M44" s="4"/>
      <c r="N44" s="4"/>
      <c r="O44" s="19"/>
      <c r="P44" s="20"/>
      <c r="Q44" s="20"/>
      <c r="R44" s="4"/>
    </row>
    <row r="45" spans="1:18" ht="14.4" customHeight="1" x14ac:dyDescent="0.3">
      <c r="A45" s="129"/>
      <c r="B45" s="134"/>
      <c r="C45" s="135"/>
      <c r="D45" s="136"/>
      <c r="E45" s="113" t="s">
        <v>66</v>
      </c>
      <c r="F45" s="114"/>
      <c r="G45" s="117">
        <v>0</v>
      </c>
      <c r="H45" s="118"/>
      <c r="I45" s="118"/>
      <c r="J45" s="118"/>
      <c r="K45" s="119"/>
      <c r="M45" s="4"/>
      <c r="N45" s="4"/>
      <c r="O45" s="19"/>
      <c r="P45" s="20"/>
      <c r="Q45" s="20"/>
      <c r="R45" s="4"/>
    </row>
    <row r="46" spans="1:18" ht="14.4" customHeight="1" x14ac:dyDescent="0.3">
      <c r="A46" s="129"/>
      <c r="B46" s="134"/>
      <c r="C46" s="135"/>
      <c r="D46" s="136"/>
      <c r="E46" s="115"/>
      <c r="F46" s="116"/>
      <c r="G46" s="120"/>
      <c r="H46" s="121"/>
      <c r="I46" s="121"/>
      <c r="J46" s="121"/>
      <c r="K46" s="122"/>
      <c r="M46" s="4"/>
      <c r="N46" s="4"/>
      <c r="O46" s="22"/>
      <c r="P46" s="15"/>
      <c r="Q46" s="15"/>
      <c r="R46" s="4"/>
    </row>
    <row r="47" spans="1:18" ht="14.4" customHeight="1" x14ac:dyDescent="0.3">
      <c r="A47" s="129"/>
      <c r="B47" s="134"/>
      <c r="C47" s="135"/>
      <c r="D47" s="136"/>
      <c r="E47" s="123" t="s">
        <v>8</v>
      </c>
      <c r="F47" s="124"/>
      <c r="G47" s="125">
        <v>0</v>
      </c>
      <c r="H47" s="126"/>
      <c r="I47" s="126"/>
      <c r="J47" s="126"/>
      <c r="K47" s="127"/>
      <c r="M47" s="21"/>
      <c r="N47" s="4"/>
      <c r="O47" s="19"/>
      <c r="P47" s="20"/>
      <c r="Q47" s="20"/>
      <c r="R47" s="4"/>
    </row>
    <row r="48" spans="1:18" ht="14.4" customHeight="1" x14ac:dyDescent="0.3">
      <c r="A48" s="129"/>
      <c r="B48" s="134"/>
      <c r="C48" s="135"/>
      <c r="D48" s="136"/>
      <c r="E48" s="123" t="s">
        <v>9</v>
      </c>
      <c r="F48" s="124"/>
      <c r="G48" s="125">
        <v>0</v>
      </c>
      <c r="H48" s="126"/>
      <c r="I48" s="126"/>
      <c r="J48" s="126"/>
      <c r="K48" s="127"/>
      <c r="M48" s="21"/>
      <c r="N48" s="4"/>
      <c r="O48" s="19"/>
      <c r="P48" s="20"/>
      <c r="Q48" s="20"/>
      <c r="R48" s="4"/>
    </row>
    <row r="49" spans="1:18" ht="14.4" customHeight="1" x14ac:dyDescent="0.3">
      <c r="A49" s="130"/>
      <c r="B49" s="137"/>
      <c r="C49" s="138"/>
      <c r="D49" s="139"/>
      <c r="E49" s="74" t="s">
        <v>10</v>
      </c>
      <c r="F49" s="75"/>
      <c r="G49" s="125">
        <v>0</v>
      </c>
      <c r="H49" s="126"/>
      <c r="I49" s="126"/>
      <c r="J49" s="126"/>
      <c r="K49" s="127"/>
      <c r="M49" s="21"/>
      <c r="N49" s="4"/>
      <c r="O49" s="19"/>
      <c r="P49" s="20"/>
      <c r="Q49" s="20"/>
      <c r="R49" s="4"/>
    </row>
    <row r="50" spans="1:18" ht="14.4" customHeight="1" x14ac:dyDescent="0.3">
      <c r="A50" s="73" t="s">
        <v>19</v>
      </c>
      <c r="B50" s="140" t="s">
        <v>22</v>
      </c>
      <c r="C50" s="141"/>
      <c r="D50" s="142"/>
      <c r="E50" s="123" t="s">
        <v>11</v>
      </c>
      <c r="F50" s="124"/>
      <c r="G50" s="125">
        <v>0</v>
      </c>
      <c r="H50" s="126"/>
      <c r="I50" s="126"/>
      <c r="J50" s="126"/>
      <c r="K50" s="127"/>
      <c r="M50" s="21"/>
      <c r="N50" s="4"/>
      <c r="O50" s="19"/>
      <c r="P50" s="20"/>
      <c r="Q50" s="20"/>
      <c r="R50" s="4"/>
    </row>
    <row r="51" spans="1:18" x14ac:dyDescent="0.3">
      <c r="A51" s="13" t="s">
        <v>31</v>
      </c>
      <c r="B51" s="143">
        <v>470100</v>
      </c>
      <c r="C51" s="144"/>
      <c r="D51" s="145"/>
      <c r="E51" s="123" t="s">
        <v>12</v>
      </c>
      <c r="F51" s="124"/>
      <c r="G51" s="146">
        <v>0</v>
      </c>
      <c r="H51" s="147"/>
      <c r="I51" s="147"/>
      <c r="J51" s="147"/>
      <c r="K51" s="148"/>
      <c r="M51" s="4"/>
      <c r="N51" s="4"/>
      <c r="O51" s="19"/>
      <c r="P51" s="20"/>
      <c r="Q51" s="20"/>
      <c r="R51" s="4"/>
    </row>
    <row r="52" spans="1:18" x14ac:dyDescent="0.3">
      <c r="A52" s="13" t="s">
        <v>32</v>
      </c>
      <c r="B52" s="143">
        <v>0</v>
      </c>
      <c r="C52" s="144"/>
      <c r="D52" s="145"/>
      <c r="E52" s="74" t="s">
        <v>13</v>
      </c>
      <c r="F52" s="75"/>
      <c r="G52" s="125">
        <v>0</v>
      </c>
      <c r="H52" s="126"/>
      <c r="I52" s="126"/>
      <c r="J52" s="126"/>
      <c r="K52" s="127"/>
      <c r="M52" s="4"/>
      <c r="N52" s="4"/>
      <c r="O52" s="19"/>
      <c r="P52" s="20"/>
      <c r="Q52" s="20"/>
      <c r="R52" s="4"/>
    </row>
    <row r="53" spans="1:18" x14ac:dyDescent="0.3">
      <c r="A53" s="13" t="s">
        <v>20</v>
      </c>
      <c r="B53" s="31">
        <v>0</v>
      </c>
      <c r="C53" s="13" t="s">
        <v>21</v>
      </c>
      <c r="D53" s="32">
        <v>0</v>
      </c>
      <c r="E53" s="123" t="s">
        <v>18</v>
      </c>
      <c r="F53" s="124"/>
      <c r="G53" s="125">
        <v>0</v>
      </c>
      <c r="H53" s="126"/>
      <c r="I53" s="126"/>
      <c r="J53" s="126"/>
      <c r="K53" s="127"/>
      <c r="M53" s="4"/>
      <c r="N53" s="4"/>
      <c r="O53" s="19"/>
      <c r="P53" s="20"/>
      <c r="Q53" s="20"/>
      <c r="R53" s="4"/>
    </row>
    <row r="54" spans="1:18" x14ac:dyDescent="0.3">
      <c r="A54" s="4"/>
      <c r="B54" s="4"/>
      <c r="C54" s="4"/>
      <c r="D54" s="26"/>
      <c r="E54" s="4"/>
      <c r="F54" s="26"/>
      <c r="G54" s="26"/>
      <c r="H54" s="26"/>
      <c r="I54" s="26"/>
      <c r="J54" s="26"/>
      <c r="K54" s="26"/>
      <c r="L54" s="4"/>
      <c r="M54" s="4"/>
      <c r="N54" s="4"/>
      <c r="O54" s="19"/>
      <c r="P54" s="20"/>
      <c r="Q54" s="20"/>
      <c r="R54" s="4"/>
    </row>
    <row r="55" spans="1:18" x14ac:dyDescent="0.3">
      <c r="A55" s="4"/>
      <c r="B55" s="4"/>
      <c r="C55" s="4"/>
      <c r="D55" s="4"/>
      <c r="E55" s="7"/>
      <c r="F55" s="2"/>
      <c r="G55" s="2"/>
      <c r="H55" s="2"/>
      <c r="M55" s="4"/>
      <c r="N55" s="4"/>
      <c r="O55" s="22"/>
      <c r="P55" s="15"/>
      <c r="Q55" s="15"/>
      <c r="R55" s="4"/>
    </row>
    <row r="56" spans="1:18" x14ac:dyDescent="0.3">
      <c r="A56" s="4"/>
      <c r="B56" s="4"/>
      <c r="C56" s="4"/>
      <c r="D56" s="4"/>
      <c r="E56" s="4"/>
      <c r="M56" s="21"/>
      <c r="N56" s="4"/>
      <c r="O56" s="19"/>
      <c r="P56" s="20"/>
      <c r="Q56" s="20"/>
      <c r="R56" s="4"/>
    </row>
    <row r="57" spans="1:18" x14ac:dyDescent="0.3">
      <c r="A57" s="4"/>
      <c r="B57" s="4"/>
      <c r="C57" s="4"/>
      <c r="D57" s="4"/>
      <c r="E57" s="4"/>
      <c r="L57" s="4"/>
      <c r="M57" s="4"/>
      <c r="N57" s="4"/>
      <c r="O57" s="19"/>
      <c r="P57" s="20"/>
      <c r="Q57" s="20"/>
      <c r="R57" s="4"/>
    </row>
    <row r="58" spans="1:18" x14ac:dyDescent="0.3">
      <c r="A58" s="4"/>
      <c r="B58" s="4"/>
      <c r="C58" s="4"/>
      <c r="D58" s="4"/>
      <c r="E58" s="4"/>
      <c r="H58" s="4"/>
      <c r="I58" s="4"/>
      <c r="J58" s="4"/>
      <c r="K58" s="4"/>
      <c r="L58" s="4"/>
      <c r="M58" s="4"/>
      <c r="N58" s="4"/>
      <c r="O58" s="4"/>
      <c r="P58" s="4"/>
      <c r="Q58" s="4"/>
      <c r="R58" s="4"/>
    </row>
    <row r="59" spans="1:18" x14ac:dyDescent="0.3">
      <c r="E59" s="4"/>
      <c r="H59" s="4"/>
      <c r="I59" s="4"/>
      <c r="J59" s="4"/>
      <c r="K59" s="4"/>
      <c r="L59" s="23"/>
      <c r="M59" s="23"/>
      <c r="N59" s="23"/>
      <c r="O59" s="23"/>
      <c r="P59" s="23"/>
      <c r="Q59" s="4"/>
      <c r="R59" s="4"/>
    </row>
    <row r="60" spans="1:18" x14ac:dyDescent="0.3">
      <c r="E60" s="4"/>
      <c r="H60" s="4"/>
      <c r="I60" s="23"/>
      <c r="J60" s="23"/>
      <c r="K60" s="23"/>
      <c r="L60" s="23"/>
      <c r="M60" s="23"/>
      <c r="N60" s="23"/>
      <c r="O60" s="23"/>
      <c r="P60" s="23"/>
      <c r="Q60" s="4"/>
    </row>
    <row r="61" spans="1:18" x14ac:dyDescent="0.3">
      <c r="H61" s="4"/>
      <c r="I61" s="23"/>
      <c r="J61" s="23"/>
      <c r="K61" s="23"/>
      <c r="L61" s="4"/>
      <c r="M61" s="4"/>
      <c r="N61" s="24"/>
      <c r="O61" s="4"/>
      <c r="P61" s="4"/>
      <c r="Q61" s="4"/>
    </row>
    <row r="62" spans="1:18" x14ac:dyDescent="0.3">
      <c r="H62" s="4"/>
      <c r="I62" s="4"/>
      <c r="J62" s="4"/>
      <c r="K62" s="4"/>
      <c r="L62" s="4"/>
      <c r="M62" s="4"/>
      <c r="N62" s="24"/>
      <c r="O62" s="4"/>
      <c r="P62" s="4"/>
      <c r="Q62" s="4"/>
    </row>
    <row r="63" spans="1:18" x14ac:dyDescent="0.3">
      <c r="H63" s="4"/>
      <c r="I63" s="4"/>
      <c r="J63" s="4"/>
      <c r="K63" s="4"/>
      <c r="L63" s="4"/>
      <c r="M63" s="4"/>
      <c r="N63" s="24"/>
      <c r="O63" s="4"/>
      <c r="P63" s="4"/>
      <c r="Q63" s="4"/>
    </row>
    <row r="64" spans="1:18" x14ac:dyDescent="0.3">
      <c r="H64" s="4"/>
      <c r="I64" s="4"/>
      <c r="J64" s="4"/>
      <c r="K64" s="4"/>
      <c r="L64" s="4"/>
      <c r="M64" s="4"/>
      <c r="N64" s="4"/>
      <c r="O64" s="4"/>
      <c r="P64" s="4"/>
      <c r="Q64" s="4"/>
    </row>
    <row r="65" spans="8:17" x14ac:dyDescent="0.3">
      <c r="H65" s="4"/>
      <c r="I65" s="4"/>
      <c r="J65" s="4"/>
      <c r="K65" s="4"/>
      <c r="L65" s="4"/>
      <c r="M65" s="4"/>
      <c r="N65" s="4"/>
      <c r="O65" s="4"/>
      <c r="P65" s="4"/>
      <c r="Q65" s="4"/>
    </row>
    <row r="66" spans="8:17" x14ac:dyDescent="0.3">
      <c r="H66" s="4"/>
      <c r="I66" s="4"/>
      <c r="J66" s="4"/>
      <c r="K66" s="4"/>
      <c r="L66" s="4"/>
      <c r="M66" s="4"/>
      <c r="N66" s="4"/>
      <c r="O66" s="4"/>
      <c r="P66" s="4"/>
      <c r="Q66" s="4"/>
    </row>
    <row r="67" spans="8:17" x14ac:dyDescent="0.3">
      <c r="H67" s="4"/>
      <c r="I67" s="4"/>
      <c r="J67" s="4"/>
      <c r="K67" s="4"/>
      <c r="L67" s="4"/>
      <c r="M67" s="4"/>
      <c r="N67" s="4"/>
      <c r="O67" s="4"/>
      <c r="P67" s="4"/>
      <c r="Q67" s="4"/>
    </row>
    <row r="68" spans="8:17" x14ac:dyDescent="0.3">
      <c r="H68" s="4"/>
      <c r="I68" s="4"/>
      <c r="J68" s="4"/>
      <c r="K68" s="4"/>
      <c r="L68" s="4"/>
      <c r="M68" s="4"/>
      <c r="N68" s="4"/>
      <c r="O68" s="4"/>
      <c r="P68" s="4"/>
      <c r="Q68" s="4"/>
    </row>
    <row r="69" spans="8:17" x14ac:dyDescent="0.3">
      <c r="H69" s="4"/>
      <c r="I69" s="4"/>
      <c r="J69" s="4"/>
      <c r="K69" s="4"/>
      <c r="L69" s="4"/>
      <c r="M69" s="4"/>
      <c r="N69" s="4"/>
      <c r="O69" s="4"/>
      <c r="P69" s="4"/>
      <c r="Q69" s="4"/>
    </row>
    <row r="70" spans="8:17" x14ac:dyDescent="0.3">
      <c r="H70" s="4"/>
      <c r="I70" s="4"/>
      <c r="J70" s="4"/>
      <c r="K70" s="4"/>
      <c r="L70" s="4"/>
      <c r="M70" s="4"/>
      <c r="N70" s="4"/>
      <c r="O70" s="4"/>
      <c r="P70" s="4"/>
      <c r="Q70" s="4"/>
    </row>
    <row r="71" spans="8:17" x14ac:dyDescent="0.3">
      <c r="H71" s="4"/>
      <c r="I71" s="4"/>
      <c r="J71" s="4"/>
      <c r="K71" s="4"/>
    </row>
  </sheetData>
  <mergeCells count="33">
    <mergeCell ref="A40:A41"/>
    <mergeCell ref="B40:D41"/>
    <mergeCell ref="A1:D3"/>
    <mergeCell ref="E1:K1"/>
    <mergeCell ref="A4:D4"/>
    <mergeCell ref="A5:D5"/>
    <mergeCell ref="A7:D7"/>
    <mergeCell ref="B9:C9"/>
    <mergeCell ref="B11:D11"/>
    <mergeCell ref="A13:D13"/>
    <mergeCell ref="A36:D36"/>
    <mergeCell ref="B38:D38"/>
    <mergeCell ref="B39:D39"/>
    <mergeCell ref="B50:D50"/>
    <mergeCell ref="E50:F50"/>
    <mergeCell ref="G50:K50"/>
    <mergeCell ref="A42:A49"/>
    <mergeCell ref="B42:D49"/>
    <mergeCell ref="E43:K43"/>
    <mergeCell ref="E45:F46"/>
    <mergeCell ref="G45:K46"/>
    <mergeCell ref="E47:F47"/>
    <mergeCell ref="G47:K47"/>
    <mergeCell ref="E53:F53"/>
    <mergeCell ref="G53:K53"/>
    <mergeCell ref="E48:F48"/>
    <mergeCell ref="G48:K48"/>
    <mergeCell ref="G49:K49"/>
    <mergeCell ref="B51:D51"/>
    <mergeCell ref="E51:F51"/>
    <mergeCell ref="G51:K51"/>
    <mergeCell ref="B52:D52"/>
    <mergeCell ref="G52:K52"/>
  </mergeCells>
  <dataValidations count="1">
    <dataValidation type="list" allowBlank="1" showInputMessage="1" showErrorMessage="1" sqref="J62:J64">
      <formula1>ETAT</formula1>
    </dataValidation>
  </dataValidations>
  <pageMargins left="0.7" right="0.7" top="0.75" bottom="0.75" header="0.3" footer="0.3"/>
  <pageSetup paperSize="8" scale="96" orientation="landscape" r:id="rId1"/>
  <headerFooter>
    <oddHeader>&amp;CREALISATION DU SCHEMA DIRECTEUR DE LA MOYENNE ET BASSE VALLEE DU GIER</oddHeader>
    <oddFooter>&amp;LPHASE 5 - Elaboration du schéma directeur
V.01 - FICHES ACTIONS&amp;RFICHES ACTIONS
&amp;A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1"/>
  <sheetViews>
    <sheetView showGridLines="0" view="pageBreakPreview" zoomScaleNormal="70" zoomScaleSheetLayoutView="100" workbookViewId="0">
      <selection activeCell="F41" sqref="F41"/>
    </sheetView>
  </sheetViews>
  <sheetFormatPr baseColWidth="10" defaultColWidth="11.44140625" defaultRowHeight="14.4" x14ac:dyDescent="0.3"/>
  <cols>
    <col min="1" max="1" width="21.6640625" style="33" customWidth="1"/>
    <col min="2" max="2" width="28.6640625" style="33" customWidth="1"/>
    <col min="3" max="3" width="16.33203125" style="33" customWidth="1"/>
    <col min="4" max="4" width="30.6640625" style="33" customWidth="1"/>
    <col min="5" max="10" width="13.6640625" style="33" customWidth="1"/>
    <col min="11" max="11" width="12.33203125" style="33" customWidth="1"/>
    <col min="12" max="16384" width="11.44140625" style="33"/>
  </cols>
  <sheetData>
    <row r="1" spans="1:12" ht="15" customHeight="1" x14ac:dyDescent="0.3">
      <c r="A1" s="88" t="s">
        <v>59</v>
      </c>
      <c r="B1" s="89"/>
      <c r="C1" s="89"/>
      <c r="D1" s="90"/>
      <c r="E1" s="94" t="s">
        <v>6</v>
      </c>
      <c r="F1" s="95"/>
      <c r="G1" s="95"/>
      <c r="H1" s="95"/>
      <c r="I1" s="95"/>
      <c r="J1" s="95"/>
      <c r="K1" s="96"/>
    </row>
    <row r="2" spans="1:12" ht="14.4" customHeight="1" x14ac:dyDescent="0.3">
      <c r="A2" s="91"/>
      <c r="B2" s="92"/>
      <c r="C2" s="92"/>
      <c r="D2" s="93"/>
      <c r="E2" s="25"/>
      <c r="F2" s="26"/>
      <c r="G2" s="26"/>
      <c r="H2" s="26"/>
      <c r="I2" s="26"/>
      <c r="J2" s="26"/>
      <c r="K2" s="27"/>
    </row>
    <row r="3" spans="1:12" ht="14.4" customHeight="1" x14ac:dyDescent="0.3">
      <c r="A3" s="91"/>
      <c r="B3" s="92"/>
      <c r="C3" s="92"/>
      <c r="D3" s="93"/>
      <c r="E3" s="3"/>
      <c r="F3" s="4"/>
      <c r="G3" s="4"/>
      <c r="H3" s="4"/>
      <c r="I3" s="4"/>
      <c r="J3" s="4"/>
      <c r="K3" s="5"/>
    </row>
    <row r="4" spans="1:12" ht="14.4" customHeight="1" x14ac:dyDescent="0.3">
      <c r="A4" s="97" t="s">
        <v>60</v>
      </c>
      <c r="B4" s="98"/>
      <c r="C4" s="98"/>
      <c r="D4" s="99"/>
      <c r="E4" s="3"/>
      <c r="F4" s="4"/>
      <c r="G4" s="4"/>
      <c r="H4" s="4"/>
      <c r="I4" s="4"/>
      <c r="J4" s="4"/>
      <c r="K4" s="5"/>
      <c r="L4" s="30"/>
    </row>
    <row r="5" spans="1:12" s="14" customFormat="1" ht="15" customHeight="1" x14ac:dyDescent="0.3">
      <c r="A5" s="100"/>
      <c r="B5" s="101"/>
      <c r="C5" s="101"/>
      <c r="D5" s="102"/>
      <c r="E5" s="16"/>
      <c r="F5" s="17"/>
      <c r="G5" s="17"/>
      <c r="H5" s="17"/>
      <c r="I5" s="17"/>
      <c r="J5" s="17"/>
      <c r="K5" s="18"/>
    </row>
    <row r="6" spans="1:12" ht="6.75" customHeight="1" x14ac:dyDescent="0.3">
      <c r="A6" s="3"/>
      <c r="B6" s="4"/>
      <c r="C6" s="4"/>
      <c r="D6" s="5"/>
      <c r="E6" s="3"/>
      <c r="F6" s="4"/>
      <c r="G6" s="4"/>
      <c r="H6" s="4"/>
      <c r="I6" s="4"/>
      <c r="J6" s="4"/>
      <c r="K6" s="5"/>
    </row>
    <row r="7" spans="1:12" x14ac:dyDescent="0.3">
      <c r="A7" s="103" t="str">
        <f>Feuil1!E12</f>
        <v>Optimisation des asservissements de la station de Péronnas</v>
      </c>
      <c r="B7" s="104"/>
      <c r="C7" s="104"/>
      <c r="D7" s="105"/>
      <c r="E7" s="3"/>
      <c r="F7" s="4"/>
      <c r="G7" s="4"/>
      <c r="H7" s="4"/>
      <c r="I7" s="4"/>
      <c r="J7" s="4"/>
      <c r="K7" s="5"/>
    </row>
    <row r="8" spans="1:12" ht="6" customHeight="1" x14ac:dyDescent="0.3">
      <c r="A8" s="3"/>
      <c r="B8" s="4"/>
      <c r="C8" s="4"/>
      <c r="D8" s="5"/>
      <c r="E8" s="3"/>
      <c r="F8" s="4"/>
      <c r="G8" s="4"/>
      <c r="H8" s="4"/>
      <c r="I8" s="4"/>
      <c r="J8" s="4"/>
      <c r="K8" s="5"/>
    </row>
    <row r="9" spans="1:12" x14ac:dyDescent="0.3">
      <c r="A9" s="3"/>
      <c r="B9" s="106" t="s">
        <v>1</v>
      </c>
      <c r="C9" s="107"/>
      <c r="D9" s="1">
        <f ca="1">TODAY()</f>
        <v>45734</v>
      </c>
      <c r="E9" s="3"/>
      <c r="F9" s="4"/>
      <c r="G9" s="4"/>
      <c r="H9" s="4"/>
      <c r="I9" s="4"/>
      <c r="J9" s="4"/>
      <c r="K9" s="5"/>
    </row>
    <row r="10" spans="1:12" ht="10.199999999999999" customHeight="1" thickBot="1" x14ac:dyDescent="0.35">
      <c r="A10" s="3"/>
      <c r="B10" s="4"/>
      <c r="C10" s="4"/>
      <c r="D10" s="5"/>
      <c r="E10" s="3"/>
      <c r="F10" s="4"/>
      <c r="G10" s="4"/>
      <c r="H10" s="4"/>
      <c r="I10" s="4"/>
      <c r="J10" s="4"/>
      <c r="K10" s="5"/>
    </row>
    <row r="11" spans="1:12" ht="15" thickBot="1" x14ac:dyDescent="0.35">
      <c r="A11" s="6" t="s">
        <v>2</v>
      </c>
      <c r="B11" s="108" t="str">
        <f ca="1">RIGHT(CELL("nomfichier",A1),LEN(CELL("nomfichier",A1))-FIND("]",CELL("nomfichier",A1)))</f>
        <v>GBA_10</v>
      </c>
      <c r="C11" s="108"/>
      <c r="D11" s="109"/>
      <c r="E11" s="3"/>
      <c r="F11" s="4"/>
      <c r="G11" s="4"/>
      <c r="H11" s="4"/>
      <c r="I11" s="4"/>
      <c r="J11" s="4"/>
      <c r="K11" s="5"/>
    </row>
    <row r="12" spans="1:12" x14ac:dyDescent="0.3">
      <c r="A12" s="3"/>
      <c r="B12" s="4"/>
      <c r="C12" s="4"/>
      <c r="D12" s="5"/>
      <c r="E12" s="3"/>
      <c r="F12" s="4"/>
      <c r="G12" s="4"/>
      <c r="H12" s="4"/>
      <c r="I12" s="4"/>
      <c r="J12" s="4"/>
      <c r="K12" s="5"/>
    </row>
    <row r="13" spans="1:12" ht="16.95" customHeight="1" x14ac:dyDescent="0.3">
      <c r="A13" s="94" t="s">
        <v>0</v>
      </c>
      <c r="B13" s="95"/>
      <c r="C13" s="95"/>
      <c r="D13" s="96"/>
      <c r="E13" s="3"/>
      <c r="F13" s="4"/>
      <c r="G13" s="4"/>
      <c r="H13" s="4"/>
      <c r="I13" s="4"/>
      <c r="J13" s="4"/>
      <c r="K13" s="5"/>
    </row>
    <row r="14" spans="1:12" x14ac:dyDescent="0.3">
      <c r="A14" s="25"/>
      <c r="B14" s="26"/>
      <c r="C14" s="26"/>
      <c r="D14" s="27"/>
      <c r="E14" s="3"/>
      <c r="F14" s="4"/>
      <c r="G14" s="4"/>
      <c r="H14" s="4"/>
      <c r="I14" s="4"/>
      <c r="J14" s="4"/>
      <c r="K14" s="5"/>
    </row>
    <row r="15" spans="1:12" ht="14.4" customHeight="1" x14ac:dyDescent="0.3">
      <c r="A15" s="10" t="s">
        <v>14</v>
      </c>
      <c r="B15" s="11" t="s">
        <v>76</v>
      </c>
      <c r="C15" s="12" t="s">
        <v>33</v>
      </c>
      <c r="D15" s="34" t="s">
        <v>78</v>
      </c>
      <c r="E15" s="3"/>
      <c r="F15" s="4"/>
      <c r="G15" s="4"/>
      <c r="H15" s="4"/>
      <c r="I15" s="4"/>
      <c r="J15" s="4"/>
      <c r="K15" s="5"/>
    </row>
    <row r="16" spans="1:12" x14ac:dyDescent="0.3">
      <c r="A16" s="10" t="s">
        <v>15</v>
      </c>
      <c r="B16" s="76"/>
      <c r="C16" s="12"/>
      <c r="D16" s="29"/>
      <c r="E16" s="3"/>
      <c r="F16" s="4"/>
      <c r="G16" s="4"/>
      <c r="H16" s="4"/>
      <c r="I16" s="4"/>
      <c r="J16" s="4"/>
      <c r="K16" s="5"/>
    </row>
    <row r="17" spans="1:11" x14ac:dyDescent="0.3">
      <c r="E17" s="3"/>
      <c r="F17" s="4"/>
      <c r="G17" s="4"/>
      <c r="H17" s="4"/>
      <c r="I17" s="4"/>
      <c r="J17" s="4"/>
      <c r="K17" s="5"/>
    </row>
    <row r="18" spans="1:11" x14ac:dyDescent="0.3">
      <c r="A18" s="3"/>
      <c r="B18" s="4"/>
      <c r="C18" s="4"/>
      <c r="D18" s="5"/>
      <c r="E18" s="3"/>
      <c r="F18" s="4"/>
      <c r="G18" s="4"/>
      <c r="H18" s="4"/>
      <c r="I18" s="4"/>
      <c r="J18" s="4"/>
      <c r="K18" s="5"/>
    </row>
    <row r="19" spans="1:11" x14ac:dyDescent="0.3">
      <c r="A19" s="3"/>
      <c r="B19" s="4"/>
      <c r="C19" s="4"/>
      <c r="D19" s="5"/>
      <c r="E19" s="3"/>
      <c r="F19" s="4"/>
      <c r="G19" s="4"/>
      <c r="H19" s="4"/>
      <c r="I19" s="4"/>
      <c r="J19" s="4"/>
      <c r="K19" s="5"/>
    </row>
    <row r="20" spans="1:11" x14ac:dyDescent="0.3">
      <c r="A20" s="3"/>
      <c r="B20" s="4"/>
      <c r="C20" s="4"/>
      <c r="D20" s="5"/>
      <c r="E20" s="3"/>
      <c r="F20" s="4"/>
      <c r="G20" s="4"/>
      <c r="H20" s="4"/>
      <c r="I20" s="4"/>
      <c r="J20" s="4"/>
      <c r="K20" s="5"/>
    </row>
    <row r="21" spans="1:11" x14ac:dyDescent="0.3">
      <c r="A21" s="3"/>
      <c r="B21" s="4"/>
      <c r="C21" s="4"/>
      <c r="D21" s="5"/>
      <c r="E21" s="3"/>
      <c r="F21" s="4"/>
      <c r="G21" s="4"/>
      <c r="H21" s="4"/>
      <c r="I21" s="4"/>
      <c r="J21" s="4"/>
      <c r="K21" s="5"/>
    </row>
    <row r="22" spans="1:11" x14ac:dyDescent="0.3">
      <c r="A22" s="3"/>
      <c r="B22" s="4"/>
      <c r="C22" s="4"/>
      <c r="D22" s="5"/>
      <c r="E22" s="3"/>
      <c r="F22" s="4"/>
      <c r="G22" s="4"/>
      <c r="H22" s="4"/>
      <c r="I22" s="4"/>
      <c r="J22" s="4"/>
      <c r="K22" s="5"/>
    </row>
    <row r="23" spans="1:11" x14ac:dyDescent="0.3">
      <c r="A23" s="3"/>
      <c r="B23" s="4"/>
      <c r="C23" s="4"/>
      <c r="D23" s="5"/>
      <c r="E23" s="3"/>
      <c r="F23" s="4"/>
      <c r="G23" s="4"/>
      <c r="H23" s="4"/>
      <c r="I23" s="4"/>
      <c r="J23" s="4"/>
      <c r="K23" s="5"/>
    </row>
    <row r="24" spans="1:11" x14ac:dyDescent="0.3">
      <c r="A24" s="3"/>
      <c r="B24" s="4"/>
      <c r="C24" s="4"/>
      <c r="D24" s="5"/>
      <c r="E24" s="3"/>
      <c r="F24" s="4"/>
      <c r="G24" s="4"/>
      <c r="H24" s="4"/>
      <c r="I24" s="4"/>
      <c r="J24" s="4"/>
      <c r="K24" s="5"/>
    </row>
    <row r="25" spans="1:11" x14ac:dyDescent="0.3">
      <c r="A25" s="3"/>
      <c r="B25" s="4"/>
      <c r="C25" s="4"/>
      <c r="D25" s="5"/>
      <c r="E25" s="3"/>
      <c r="F25" s="4"/>
      <c r="G25" s="4"/>
      <c r="H25" s="4"/>
      <c r="I25" s="4"/>
      <c r="J25" s="4"/>
      <c r="K25" s="5"/>
    </row>
    <row r="26" spans="1:11" x14ac:dyDescent="0.3">
      <c r="A26" s="3"/>
      <c r="B26" s="4"/>
      <c r="C26" s="4"/>
      <c r="D26" s="5"/>
      <c r="E26" s="3"/>
      <c r="F26" s="4"/>
      <c r="G26" s="4"/>
      <c r="H26" s="4"/>
      <c r="I26" s="4"/>
      <c r="J26" s="4"/>
      <c r="K26" s="5"/>
    </row>
    <row r="27" spans="1:11" x14ac:dyDescent="0.3">
      <c r="A27" s="3"/>
      <c r="B27" s="4"/>
      <c r="C27" s="4"/>
      <c r="D27" s="5"/>
      <c r="E27" s="3"/>
      <c r="F27" s="4"/>
      <c r="G27" s="4"/>
      <c r="H27" s="4"/>
      <c r="I27" s="4"/>
      <c r="J27" s="4"/>
      <c r="K27" s="5"/>
    </row>
    <row r="28" spans="1:11" x14ac:dyDescent="0.3">
      <c r="A28" s="3"/>
      <c r="B28" s="4"/>
      <c r="C28" s="4"/>
      <c r="D28" s="5"/>
      <c r="E28" s="3"/>
      <c r="F28" s="4"/>
      <c r="G28" s="4"/>
      <c r="H28" s="4"/>
      <c r="I28" s="4"/>
      <c r="J28" s="4"/>
      <c r="K28" s="5"/>
    </row>
    <row r="29" spans="1:11" x14ac:dyDescent="0.3">
      <c r="A29" s="3"/>
      <c r="B29" s="4"/>
      <c r="C29" s="4"/>
      <c r="D29" s="5"/>
      <c r="E29" s="3"/>
      <c r="F29" s="4"/>
      <c r="G29" s="4"/>
      <c r="H29" s="4"/>
      <c r="I29" s="4"/>
      <c r="J29" s="4"/>
      <c r="K29" s="5"/>
    </row>
    <row r="30" spans="1:11" x14ac:dyDescent="0.3">
      <c r="A30" s="3"/>
      <c r="B30" s="4"/>
      <c r="C30" s="4"/>
      <c r="D30" s="5"/>
      <c r="E30" s="3"/>
      <c r="F30" s="4"/>
      <c r="G30" s="4"/>
      <c r="H30" s="4"/>
      <c r="I30" s="4"/>
      <c r="J30" s="4"/>
      <c r="K30" s="5"/>
    </row>
    <row r="31" spans="1:11" x14ac:dyDescent="0.3">
      <c r="A31" s="3"/>
      <c r="B31" s="4"/>
      <c r="C31" s="4"/>
      <c r="D31" s="5"/>
      <c r="E31" s="3"/>
      <c r="F31" s="4"/>
      <c r="G31" s="4"/>
      <c r="H31" s="4"/>
      <c r="I31" s="4"/>
      <c r="J31" s="4"/>
      <c r="K31" s="5"/>
    </row>
    <row r="32" spans="1:11" x14ac:dyDescent="0.3">
      <c r="A32" s="3"/>
      <c r="B32" s="4"/>
      <c r="C32" s="4"/>
      <c r="D32" s="5"/>
      <c r="E32" s="3"/>
      <c r="F32" s="4"/>
      <c r="G32" s="4"/>
      <c r="H32" s="4"/>
      <c r="I32" s="4"/>
      <c r="J32" s="4"/>
      <c r="K32" s="5"/>
    </row>
    <row r="33" spans="1:18" x14ac:dyDescent="0.3">
      <c r="A33" s="3"/>
      <c r="B33" s="4"/>
      <c r="C33" s="4"/>
      <c r="D33" s="5"/>
      <c r="E33" s="3"/>
      <c r="F33" s="4"/>
      <c r="G33" s="4"/>
      <c r="H33" s="4"/>
      <c r="I33" s="4"/>
      <c r="J33" s="4"/>
      <c r="K33" s="5"/>
    </row>
    <row r="34" spans="1:18" x14ac:dyDescent="0.3">
      <c r="A34" s="3"/>
      <c r="B34" s="4"/>
      <c r="C34" s="4"/>
      <c r="D34" s="5"/>
      <c r="E34" s="3"/>
      <c r="F34" s="4"/>
      <c r="G34" s="4"/>
      <c r="H34" s="4"/>
      <c r="I34" s="4"/>
      <c r="J34" s="4"/>
      <c r="K34" s="5"/>
    </row>
    <row r="35" spans="1:18" x14ac:dyDescent="0.3">
      <c r="A35" s="8"/>
      <c r="B35" s="9"/>
      <c r="C35" s="9"/>
      <c r="D35" s="28"/>
      <c r="E35" s="3"/>
      <c r="F35" s="4"/>
      <c r="G35" s="4"/>
      <c r="H35" s="4"/>
      <c r="I35" s="4"/>
      <c r="J35" s="4"/>
      <c r="K35" s="5"/>
    </row>
    <row r="36" spans="1:18" x14ac:dyDescent="0.3">
      <c r="A36" s="94" t="s">
        <v>16</v>
      </c>
      <c r="B36" s="95"/>
      <c r="C36" s="95"/>
      <c r="D36" s="96"/>
      <c r="E36" s="3"/>
      <c r="F36" s="4"/>
      <c r="G36" s="4"/>
      <c r="H36" s="4"/>
      <c r="I36" s="4"/>
      <c r="J36" s="4"/>
      <c r="K36" s="5"/>
    </row>
    <row r="37" spans="1:18" ht="16.95" customHeight="1" x14ac:dyDescent="0.3">
      <c r="A37" s="3"/>
      <c r="B37" s="4"/>
      <c r="C37" s="4"/>
      <c r="D37" s="5"/>
      <c r="E37" s="3"/>
      <c r="F37" s="4"/>
      <c r="G37" s="4"/>
      <c r="H37" s="4"/>
      <c r="I37" s="4"/>
      <c r="J37" s="4"/>
      <c r="K37" s="5"/>
    </row>
    <row r="38" spans="1:18" ht="14.4" customHeight="1" x14ac:dyDescent="0.3">
      <c r="A38" s="13" t="s">
        <v>4</v>
      </c>
      <c r="B38" s="110" t="str">
        <f>Feuil1!C12</f>
        <v>RATIONNALISATION ET OPTIMISATION DU SERVICE</v>
      </c>
      <c r="C38" s="111"/>
      <c r="D38" s="112"/>
      <c r="E38" s="3"/>
      <c r="F38" s="4"/>
      <c r="G38" s="4"/>
      <c r="H38" s="4"/>
      <c r="I38" s="4"/>
      <c r="J38" s="4"/>
      <c r="K38" s="5"/>
      <c r="M38" s="4"/>
      <c r="N38" s="4"/>
      <c r="O38" s="4"/>
      <c r="P38" s="4"/>
      <c r="Q38" s="4"/>
      <c r="R38" s="4"/>
    </row>
    <row r="39" spans="1:18" ht="14.4" customHeight="1" x14ac:dyDescent="0.3">
      <c r="A39" s="13" t="s">
        <v>5</v>
      </c>
      <c r="B39" s="110" t="str">
        <f>Feuil1!D12</f>
        <v>Optimisation d'ouvrage</v>
      </c>
      <c r="C39" s="111"/>
      <c r="D39" s="112"/>
      <c r="E39" s="3"/>
      <c r="F39" s="4"/>
      <c r="G39" s="4"/>
      <c r="H39" s="4"/>
      <c r="I39" s="4"/>
      <c r="J39" s="4"/>
      <c r="K39" s="5"/>
      <c r="M39" s="21"/>
      <c r="N39" s="4"/>
      <c r="O39" s="19"/>
      <c r="P39" s="20"/>
      <c r="Q39" s="20"/>
      <c r="R39" s="4"/>
    </row>
    <row r="40" spans="1:18" ht="14.4" customHeight="1" x14ac:dyDescent="0.3">
      <c r="A40" s="80" t="s">
        <v>17</v>
      </c>
      <c r="B40" s="82" t="str">
        <f>A7</f>
        <v>Optimisation des asservissements de la station de Péronnas</v>
      </c>
      <c r="C40" s="83"/>
      <c r="D40" s="84"/>
      <c r="E40" s="3"/>
      <c r="F40" s="4"/>
      <c r="G40" s="4"/>
      <c r="H40" s="4"/>
      <c r="I40" s="4"/>
      <c r="J40" s="4"/>
      <c r="K40" s="5"/>
      <c r="M40" s="4"/>
      <c r="N40" s="4"/>
      <c r="O40" s="19"/>
      <c r="P40" s="20"/>
      <c r="Q40" s="20"/>
      <c r="R40" s="4"/>
    </row>
    <row r="41" spans="1:18" ht="14.4" customHeight="1" x14ac:dyDescent="0.3">
      <c r="A41" s="81"/>
      <c r="B41" s="85"/>
      <c r="C41" s="86"/>
      <c r="D41" s="87"/>
      <c r="E41" s="3"/>
      <c r="F41" s="4"/>
      <c r="G41" s="4"/>
      <c r="H41" s="4"/>
      <c r="I41" s="4"/>
      <c r="J41" s="4"/>
      <c r="K41" s="5"/>
      <c r="M41" s="4"/>
      <c r="N41" s="4"/>
      <c r="O41" s="19"/>
      <c r="P41" s="20"/>
      <c r="Q41" s="20"/>
      <c r="R41" s="4"/>
    </row>
    <row r="42" spans="1:18" ht="14.4" customHeight="1" x14ac:dyDescent="0.3">
      <c r="A42" s="128" t="s">
        <v>3</v>
      </c>
      <c r="B42" s="131" t="s">
        <v>103</v>
      </c>
      <c r="C42" s="132"/>
      <c r="D42" s="133"/>
      <c r="E42" s="8"/>
      <c r="F42" s="9"/>
      <c r="G42" s="9"/>
      <c r="H42" s="9"/>
      <c r="I42" s="9"/>
      <c r="J42" s="9"/>
      <c r="K42" s="28"/>
      <c r="M42" s="4"/>
      <c r="N42" s="4"/>
      <c r="O42" s="19"/>
      <c r="P42" s="20"/>
      <c r="Q42" s="20"/>
      <c r="R42" s="4"/>
    </row>
    <row r="43" spans="1:18" ht="14.4" customHeight="1" x14ac:dyDescent="0.3">
      <c r="A43" s="129"/>
      <c r="B43" s="134"/>
      <c r="C43" s="135"/>
      <c r="D43" s="136"/>
      <c r="E43" s="94" t="s">
        <v>7</v>
      </c>
      <c r="F43" s="95"/>
      <c r="G43" s="95"/>
      <c r="H43" s="95"/>
      <c r="I43" s="95"/>
      <c r="J43" s="95"/>
      <c r="K43" s="96"/>
      <c r="M43" s="4"/>
      <c r="N43" s="4"/>
      <c r="O43" s="19"/>
      <c r="P43" s="20"/>
      <c r="Q43" s="20"/>
      <c r="R43" s="4"/>
    </row>
    <row r="44" spans="1:18" ht="14.4" customHeight="1" x14ac:dyDescent="0.3">
      <c r="A44" s="129"/>
      <c r="B44" s="134"/>
      <c r="C44" s="135"/>
      <c r="D44" s="136"/>
      <c r="E44" s="25"/>
      <c r="F44" s="26"/>
      <c r="G44" s="26"/>
      <c r="H44" s="26"/>
      <c r="I44" s="26"/>
      <c r="J44" s="26"/>
      <c r="K44" s="27"/>
      <c r="M44" s="4"/>
      <c r="N44" s="4"/>
      <c r="O44" s="19"/>
      <c r="P44" s="20"/>
      <c r="Q44" s="20"/>
      <c r="R44" s="4"/>
    </row>
    <row r="45" spans="1:18" ht="14.4" customHeight="1" x14ac:dyDescent="0.3">
      <c r="A45" s="129"/>
      <c r="B45" s="134"/>
      <c r="C45" s="135"/>
      <c r="D45" s="136"/>
      <c r="E45" s="113" t="s">
        <v>66</v>
      </c>
      <c r="F45" s="114"/>
      <c r="G45" s="117">
        <v>0</v>
      </c>
      <c r="H45" s="118"/>
      <c r="I45" s="118"/>
      <c r="J45" s="118"/>
      <c r="K45" s="119"/>
      <c r="M45" s="4"/>
      <c r="N45" s="4"/>
      <c r="O45" s="19"/>
      <c r="P45" s="20"/>
      <c r="Q45" s="20"/>
      <c r="R45" s="4"/>
    </row>
    <row r="46" spans="1:18" ht="14.4" customHeight="1" x14ac:dyDescent="0.3">
      <c r="A46" s="129"/>
      <c r="B46" s="134"/>
      <c r="C46" s="135"/>
      <c r="D46" s="136"/>
      <c r="E46" s="115"/>
      <c r="F46" s="116"/>
      <c r="G46" s="120"/>
      <c r="H46" s="121"/>
      <c r="I46" s="121"/>
      <c r="J46" s="121"/>
      <c r="K46" s="122"/>
      <c r="M46" s="4"/>
      <c r="N46" s="4"/>
      <c r="O46" s="22"/>
      <c r="P46" s="15"/>
      <c r="Q46" s="15"/>
      <c r="R46" s="4"/>
    </row>
    <row r="47" spans="1:18" ht="14.4" customHeight="1" x14ac:dyDescent="0.3">
      <c r="A47" s="129"/>
      <c r="B47" s="134"/>
      <c r="C47" s="135"/>
      <c r="D47" s="136"/>
      <c r="E47" s="123" t="s">
        <v>8</v>
      </c>
      <c r="F47" s="124"/>
      <c r="G47" s="125">
        <v>0</v>
      </c>
      <c r="H47" s="126"/>
      <c r="I47" s="126"/>
      <c r="J47" s="126"/>
      <c r="K47" s="127"/>
      <c r="M47" s="21"/>
      <c r="N47" s="4"/>
      <c r="O47" s="19"/>
      <c r="P47" s="20"/>
      <c r="Q47" s="20"/>
      <c r="R47" s="4"/>
    </row>
    <row r="48" spans="1:18" ht="14.4" customHeight="1" x14ac:dyDescent="0.3">
      <c r="A48" s="129"/>
      <c r="B48" s="134"/>
      <c r="C48" s="135"/>
      <c r="D48" s="136"/>
      <c r="E48" s="123" t="s">
        <v>9</v>
      </c>
      <c r="F48" s="124"/>
      <c r="G48" s="125">
        <v>0</v>
      </c>
      <c r="H48" s="126"/>
      <c r="I48" s="126"/>
      <c r="J48" s="126"/>
      <c r="K48" s="127"/>
      <c r="M48" s="21"/>
      <c r="N48" s="4"/>
      <c r="O48" s="19"/>
      <c r="P48" s="20"/>
      <c r="Q48" s="20"/>
      <c r="R48" s="4"/>
    </row>
    <row r="49" spans="1:18" ht="14.4" customHeight="1" x14ac:dyDescent="0.3">
      <c r="A49" s="130"/>
      <c r="B49" s="137"/>
      <c r="C49" s="138"/>
      <c r="D49" s="139"/>
      <c r="E49" s="74" t="s">
        <v>10</v>
      </c>
      <c r="F49" s="75"/>
      <c r="G49" s="125">
        <v>0</v>
      </c>
      <c r="H49" s="126"/>
      <c r="I49" s="126"/>
      <c r="J49" s="126"/>
      <c r="K49" s="127"/>
      <c r="M49" s="21"/>
      <c r="N49" s="4"/>
      <c r="O49" s="19"/>
      <c r="P49" s="20"/>
      <c r="Q49" s="20"/>
      <c r="R49" s="4"/>
    </row>
    <row r="50" spans="1:18" ht="14.4" customHeight="1" x14ac:dyDescent="0.3">
      <c r="A50" s="73" t="s">
        <v>19</v>
      </c>
      <c r="B50" s="140" t="s">
        <v>22</v>
      </c>
      <c r="C50" s="141"/>
      <c r="D50" s="142"/>
      <c r="E50" s="123" t="s">
        <v>11</v>
      </c>
      <c r="F50" s="124"/>
      <c r="G50" s="125">
        <v>0</v>
      </c>
      <c r="H50" s="126"/>
      <c r="I50" s="126"/>
      <c r="J50" s="126"/>
      <c r="K50" s="127"/>
      <c r="M50" s="21"/>
      <c r="N50" s="4"/>
      <c r="O50" s="19"/>
      <c r="P50" s="20"/>
      <c r="Q50" s="20"/>
      <c r="R50" s="4"/>
    </row>
    <row r="51" spans="1:18" x14ac:dyDescent="0.3">
      <c r="A51" s="13" t="s">
        <v>31</v>
      </c>
      <c r="B51" s="143">
        <v>10000</v>
      </c>
      <c r="C51" s="144"/>
      <c r="D51" s="145"/>
      <c r="E51" s="123" t="s">
        <v>12</v>
      </c>
      <c r="F51" s="124"/>
      <c r="G51" s="146">
        <v>0</v>
      </c>
      <c r="H51" s="147"/>
      <c r="I51" s="147"/>
      <c r="J51" s="147"/>
      <c r="K51" s="148"/>
      <c r="M51" s="4"/>
      <c r="N51" s="4"/>
      <c r="O51" s="19"/>
      <c r="P51" s="20"/>
      <c r="Q51" s="20"/>
      <c r="R51" s="4"/>
    </row>
    <row r="52" spans="1:18" x14ac:dyDescent="0.3">
      <c r="A52" s="13" t="s">
        <v>32</v>
      </c>
      <c r="B52" s="143">
        <v>0</v>
      </c>
      <c r="C52" s="144"/>
      <c r="D52" s="145"/>
      <c r="E52" s="74" t="s">
        <v>13</v>
      </c>
      <c r="F52" s="75"/>
      <c r="G52" s="125">
        <v>0</v>
      </c>
      <c r="H52" s="126"/>
      <c r="I52" s="126"/>
      <c r="J52" s="126"/>
      <c r="K52" s="127"/>
      <c r="M52" s="4"/>
      <c r="N52" s="4"/>
      <c r="O52" s="19"/>
      <c r="P52" s="20"/>
      <c r="Q52" s="20"/>
      <c r="R52" s="4"/>
    </row>
    <row r="53" spans="1:18" x14ac:dyDescent="0.3">
      <c r="A53" s="13" t="s">
        <v>20</v>
      </c>
      <c r="B53" s="31">
        <v>0</v>
      </c>
      <c r="C53" s="13" t="s">
        <v>21</v>
      </c>
      <c r="D53" s="32">
        <v>0</v>
      </c>
      <c r="E53" s="123" t="s">
        <v>18</v>
      </c>
      <c r="F53" s="124"/>
      <c r="G53" s="125">
        <v>0</v>
      </c>
      <c r="H53" s="126"/>
      <c r="I53" s="126"/>
      <c r="J53" s="126"/>
      <c r="K53" s="127"/>
      <c r="M53" s="4"/>
      <c r="N53" s="4"/>
      <c r="O53" s="19"/>
      <c r="P53" s="20"/>
      <c r="Q53" s="20"/>
      <c r="R53" s="4"/>
    </row>
    <row r="54" spans="1:18" x14ac:dyDescent="0.3">
      <c r="A54" s="4"/>
      <c r="B54" s="4"/>
      <c r="C54" s="4"/>
      <c r="D54" s="26"/>
      <c r="E54" s="4"/>
      <c r="F54" s="26"/>
      <c r="G54" s="26"/>
      <c r="H54" s="26"/>
      <c r="I54" s="26"/>
      <c r="J54" s="26"/>
      <c r="K54" s="26"/>
      <c r="L54" s="4"/>
      <c r="M54" s="4"/>
      <c r="N54" s="4"/>
      <c r="O54" s="19"/>
      <c r="P54" s="20"/>
      <c r="Q54" s="20"/>
      <c r="R54" s="4"/>
    </row>
    <row r="55" spans="1:18" x14ac:dyDescent="0.3">
      <c r="A55" s="4"/>
      <c r="B55" s="4"/>
      <c r="C55" s="4"/>
      <c r="D55" s="4"/>
      <c r="E55" s="7"/>
      <c r="F55" s="2"/>
      <c r="G55" s="2"/>
      <c r="H55" s="2"/>
      <c r="M55" s="4"/>
      <c r="N55" s="4"/>
      <c r="O55" s="22"/>
      <c r="P55" s="15"/>
      <c r="Q55" s="15"/>
      <c r="R55" s="4"/>
    </row>
    <row r="56" spans="1:18" x14ac:dyDescent="0.3">
      <c r="A56" s="4"/>
      <c r="B56" s="4"/>
      <c r="C56" s="4"/>
      <c r="D56" s="4"/>
      <c r="E56" s="4"/>
      <c r="M56" s="21"/>
      <c r="N56" s="4"/>
      <c r="O56" s="19"/>
      <c r="P56" s="20"/>
      <c r="Q56" s="20"/>
      <c r="R56" s="4"/>
    </row>
    <row r="57" spans="1:18" x14ac:dyDescent="0.3">
      <c r="A57" s="4"/>
      <c r="B57" s="4"/>
      <c r="C57" s="4"/>
      <c r="D57" s="4"/>
      <c r="E57" s="4"/>
      <c r="L57" s="4"/>
      <c r="M57" s="4"/>
      <c r="N57" s="4"/>
      <c r="O57" s="19"/>
      <c r="P57" s="20"/>
      <c r="Q57" s="20"/>
      <c r="R57" s="4"/>
    </row>
    <row r="58" spans="1:18" x14ac:dyDescent="0.3">
      <c r="A58" s="4"/>
      <c r="B58" s="4"/>
      <c r="C58" s="4"/>
      <c r="D58" s="4"/>
      <c r="E58" s="4"/>
      <c r="H58" s="4"/>
      <c r="I58" s="4"/>
      <c r="J58" s="4"/>
      <c r="K58" s="4"/>
      <c r="L58" s="4"/>
      <c r="M58" s="4"/>
      <c r="N58" s="4"/>
      <c r="O58" s="4"/>
      <c r="P58" s="4"/>
      <c r="Q58" s="4"/>
      <c r="R58" s="4"/>
    </row>
    <row r="59" spans="1:18" x14ac:dyDescent="0.3">
      <c r="E59" s="4"/>
      <c r="H59" s="4"/>
      <c r="I59" s="4"/>
      <c r="J59" s="4"/>
      <c r="K59" s="4"/>
      <c r="L59" s="23"/>
      <c r="M59" s="23"/>
      <c r="N59" s="23"/>
      <c r="O59" s="23"/>
      <c r="P59" s="23"/>
      <c r="Q59" s="4"/>
      <c r="R59" s="4"/>
    </row>
    <row r="60" spans="1:18" x14ac:dyDescent="0.3">
      <c r="E60" s="4"/>
      <c r="H60" s="4"/>
      <c r="I60" s="23"/>
      <c r="J60" s="23"/>
      <c r="K60" s="23"/>
      <c r="L60" s="23"/>
      <c r="M60" s="23"/>
      <c r="N60" s="23"/>
      <c r="O60" s="23"/>
      <c r="P60" s="23"/>
      <c r="Q60" s="4"/>
    </row>
    <row r="61" spans="1:18" x14ac:dyDescent="0.3">
      <c r="H61" s="4"/>
      <c r="I61" s="23"/>
      <c r="J61" s="23"/>
      <c r="K61" s="23"/>
      <c r="L61" s="4"/>
      <c r="M61" s="4"/>
      <c r="N61" s="24"/>
      <c r="O61" s="4"/>
      <c r="P61" s="4"/>
      <c r="Q61" s="4"/>
    </row>
    <row r="62" spans="1:18" x14ac:dyDescent="0.3">
      <c r="H62" s="4"/>
      <c r="I62" s="4"/>
      <c r="J62" s="4"/>
      <c r="K62" s="4"/>
      <c r="L62" s="4"/>
      <c r="M62" s="4"/>
      <c r="N62" s="24"/>
      <c r="O62" s="4"/>
      <c r="P62" s="4"/>
      <c r="Q62" s="4"/>
    </row>
    <row r="63" spans="1:18" x14ac:dyDescent="0.3">
      <c r="H63" s="4"/>
      <c r="I63" s="4"/>
      <c r="J63" s="4"/>
      <c r="K63" s="4"/>
      <c r="L63" s="4"/>
      <c r="M63" s="4"/>
      <c r="N63" s="24"/>
      <c r="O63" s="4"/>
      <c r="P63" s="4"/>
      <c r="Q63" s="4"/>
    </row>
    <row r="64" spans="1:18" x14ac:dyDescent="0.3">
      <c r="H64" s="4"/>
      <c r="I64" s="4"/>
      <c r="J64" s="4"/>
      <c r="K64" s="4"/>
      <c r="L64" s="4"/>
      <c r="M64" s="4"/>
      <c r="N64" s="4"/>
      <c r="O64" s="4"/>
      <c r="P64" s="4"/>
      <c r="Q64" s="4"/>
    </row>
    <row r="65" spans="8:17" x14ac:dyDescent="0.3">
      <c r="H65" s="4"/>
      <c r="I65" s="4"/>
      <c r="J65" s="4"/>
      <c r="K65" s="4"/>
      <c r="L65" s="4"/>
      <c r="M65" s="4"/>
      <c r="N65" s="4"/>
      <c r="O65" s="4"/>
      <c r="P65" s="4"/>
      <c r="Q65" s="4"/>
    </row>
    <row r="66" spans="8:17" x14ac:dyDescent="0.3">
      <c r="H66" s="4"/>
      <c r="I66" s="4"/>
      <c r="J66" s="4"/>
      <c r="K66" s="4"/>
      <c r="L66" s="4"/>
      <c r="M66" s="4"/>
      <c r="N66" s="4"/>
      <c r="O66" s="4"/>
      <c r="P66" s="4"/>
      <c r="Q66" s="4"/>
    </row>
    <row r="67" spans="8:17" x14ac:dyDescent="0.3">
      <c r="H67" s="4"/>
      <c r="I67" s="4"/>
      <c r="J67" s="4"/>
      <c r="K67" s="4"/>
      <c r="L67" s="4"/>
      <c r="M67" s="4"/>
      <c r="N67" s="4"/>
      <c r="O67" s="4"/>
      <c r="P67" s="4"/>
      <c r="Q67" s="4"/>
    </row>
    <row r="68" spans="8:17" x14ac:dyDescent="0.3">
      <c r="H68" s="4"/>
      <c r="I68" s="4"/>
      <c r="J68" s="4"/>
      <c r="K68" s="4"/>
      <c r="L68" s="4"/>
      <c r="M68" s="4"/>
      <c r="N68" s="4"/>
      <c r="O68" s="4"/>
      <c r="P68" s="4"/>
      <c r="Q68" s="4"/>
    </row>
    <row r="69" spans="8:17" x14ac:dyDescent="0.3">
      <c r="H69" s="4"/>
      <c r="I69" s="4"/>
      <c r="J69" s="4"/>
      <c r="K69" s="4"/>
      <c r="L69" s="4"/>
      <c r="M69" s="4"/>
      <c r="N69" s="4"/>
      <c r="O69" s="4"/>
      <c r="P69" s="4"/>
      <c r="Q69" s="4"/>
    </row>
    <row r="70" spans="8:17" x14ac:dyDescent="0.3">
      <c r="H70" s="4"/>
      <c r="I70" s="4"/>
      <c r="J70" s="4"/>
      <c r="K70" s="4"/>
      <c r="L70" s="4"/>
      <c r="M70" s="4"/>
      <c r="N70" s="4"/>
      <c r="O70" s="4"/>
      <c r="P70" s="4"/>
      <c r="Q70" s="4"/>
    </row>
    <row r="71" spans="8:17" x14ac:dyDescent="0.3">
      <c r="H71" s="4"/>
      <c r="I71" s="4"/>
      <c r="J71" s="4"/>
      <c r="K71" s="4"/>
    </row>
  </sheetData>
  <mergeCells count="33">
    <mergeCell ref="A40:A41"/>
    <mergeCell ref="B40:D41"/>
    <mergeCell ref="A1:D3"/>
    <mergeCell ref="E1:K1"/>
    <mergeCell ref="A4:D4"/>
    <mergeCell ref="A5:D5"/>
    <mergeCell ref="A7:D7"/>
    <mergeCell ref="B9:C9"/>
    <mergeCell ref="B11:D11"/>
    <mergeCell ref="A13:D13"/>
    <mergeCell ref="A36:D36"/>
    <mergeCell ref="B38:D38"/>
    <mergeCell ref="B39:D39"/>
    <mergeCell ref="B50:D50"/>
    <mergeCell ref="E50:F50"/>
    <mergeCell ref="G50:K50"/>
    <mergeCell ref="A42:A49"/>
    <mergeCell ref="B42:D49"/>
    <mergeCell ref="E43:K43"/>
    <mergeCell ref="E45:F46"/>
    <mergeCell ref="G45:K46"/>
    <mergeCell ref="E47:F47"/>
    <mergeCell ref="G47:K47"/>
    <mergeCell ref="E53:F53"/>
    <mergeCell ref="G53:K53"/>
    <mergeCell ref="E48:F48"/>
    <mergeCell ref="G48:K48"/>
    <mergeCell ref="G49:K49"/>
    <mergeCell ref="B51:D51"/>
    <mergeCell ref="E51:F51"/>
    <mergeCell ref="G51:K51"/>
    <mergeCell ref="B52:D52"/>
    <mergeCell ref="G52:K52"/>
  </mergeCells>
  <dataValidations count="1">
    <dataValidation type="list" allowBlank="1" showInputMessage="1" showErrorMessage="1" sqref="J62:J64">
      <formula1>ETAT</formula1>
    </dataValidation>
  </dataValidations>
  <pageMargins left="0.7" right="0.7" top="0.75" bottom="0.75" header="0.3" footer="0.3"/>
  <pageSetup paperSize="8" scale="96" orientation="landscape" r:id="rId1"/>
  <headerFooter>
    <oddHeader>&amp;CREALISATION DU SCHEMA DIRECTEUR DE LA MOYENNE ET BASSE VALLEE DU GIER</oddHeader>
    <oddFooter>&amp;LPHASE 5 - Elaboration du schéma directeur
V.01 - FICHES ACTIONS&amp;RFICHES ACTIONS
&amp;A</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1"/>
  <sheetViews>
    <sheetView showGridLines="0" view="pageBreakPreview" topLeftCell="A21" zoomScaleNormal="70" zoomScaleSheetLayoutView="100" workbookViewId="0">
      <selection activeCell="C55" sqref="C55"/>
    </sheetView>
  </sheetViews>
  <sheetFormatPr baseColWidth="10" defaultColWidth="11.44140625" defaultRowHeight="14.4" x14ac:dyDescent="0.3"/>
  <cols>
    <col min="1" max="1" width="21.6640625" style="33" customWidth="1"/>
    <col min="2" max="2" width="28.6640625" style="33" customWidth="1"/>
    <col min="3" max="3" width="16.33203125" style="33" customWidth="1"/>
    <col min="4" max="4" width="30.6640625" style="33" customWidth="1"/>
    <col min="5" max="10" width="13.6640625" style="33" customWidth="1"/>
    <col min="11" max="11" width="12.33203125" style="33" customWidth="1"/>
    <col min="12" max="16384" width="11.44140625" style="33"/>
  </cols>
  <sheetData>
    <row r="1" spans="1:12" ht="15" customHeight="1" x14ac:dyDescent="0.3">
      <c r="A1" s="88" t="s">
        <v>59</v>
      </c>
      <c r="B1" s="89"/>
      <c r="C1" s="89"/>
      <c r="D1" s="90"/>
      <c r="E1" s="94" t="s">
        <v>6</v>
      </c>
      <c r="F1" s="95"/>
      <c r="G1" s="95"/>
      <c r="H1" s="95"/>
      <c r="I1" s="95"/>
      <c r="J1" s="95"/>
      <c r="K1" s="96"/>
    </row>
    <row r="2" spans="1:12" ht="14.4" customHeight="1" x14ac:dyDescent="0.3">
      <c r="A2" s="91"/>
      <c r="B2" s="92"/>
      <c r="C2" s="92"/>
      <c r="D2" s="93"/>
      <c r="E2" s="25"/>
      <c r="F2" s="26"/>
      <c r="G2" s="26"/>
      <c r="H2" s="26"/>
      <c r="I2" s="26"/>
      <c r="J2" s="26"/>
      <c r="K2" s="27"/>
    </row>
    <row r="3" spans="1:12" ht="14.4" customHeight="1" x14ac:dyDescent="0.3">
      <c r="A3" s="91"/>
      <c r="B3" s="92"/>
      <c r="C3" s="92"/>
      <c r="D3" s="93"/>
      <c r="E3" s="3"/>
      <c r="F3" s="4"/>
      <c r="G3" s="4"/>
      <c r="H3" s="4"/>
      <c r="I3" s="4"/>
      <c r="J3" s="4"/>
      <c r="K3" s="5"/>
    </row>
    <row r="4" spans="1:12" ht="14.4" customHeight="1" x14ac:dyDescent="0.3">
      <c r="A4" s="97" t="s">
        <v>60</v>
      </c>
      <c r="B4" s="98"/>
      <c r="C4" s="98"/>
      <c r="D4" s="99"/>
      <c r="E4" s="3"/>
      <c r="F4" s="4"/>
      <c r="G4" s="4"/>
      <c r="H4" s="4"/>
      <c r="I4" s="4"/>
      <c r="J4" s="4"/>
      <c r="K4" s="5"/>
      <c r="L4" s="30"/>
    </row>
    <row r="5" spans="1:12" s="14" customFormat="1" ht="15" customHeight="1" x14ac:dyDescent="0.3">
      <c r="A5" s="100"/>
      <c r="B5" s="101"/>
      <c r="C5" s="101"/>
      <c r="D5" s="102"/>
      <c r="E5" s="16"/>
      <c r="F5" s="17"/>
      <c r="G5" s="17"/>
      <c r="H5" s="17"/>
      <c r="I5" s="17"/>
      <c r="J5" s="17"/>
      <c r="K5" s="18"/>
    </row>
    <row r="6" spans="1:12" ht="6.75" customHeight="1" x14ac:dyDescent="0.3">
      <c r="A6" s="3"/>
      <c r="B6" s="4"/>
      <c r="C6" s="4"/>
      <c r="D6" s="5"/>
      <c r="E6" s="3"/>
      <c r="F6" s="4"/>
      <c r="G6" s="4"/>
      <c r="H6" s="4"/>
      <c r="I6" s="4"/>
      <c r="J6" s="4"/>
      <c r="K6" s="5"/>
    </row>
    <row r="7" spans="1:12" x14ac:dyDescent="0.3">
      <c r="A7" s="103" t="str">
        <f>Feuil1!E13</f>
        <v>Sécurisation de la conduite DN600 de Péronnas</v>
      </c>
      <c r="B7" s="104"/>
      <c r="C7" s="104"/>
      <c r="D7" s="105"/>
      <c r="E7" s="3"/>
      <c r="F7" s="4"/>
      <c r="G7" s="4"/>
      <c r="H7" s="4"/>
      <c r="I7" s="4"/>
      <c r="J7" s="4"/>
      <c r="K7" s="5"/>
    </row>
    <row r="8" spans="1:12" ht="6" customHeight="1" x14ac:dyDescent="0.3">
      <c r="A8" s="3"/>
      <c r="B8" s="4"/>
      <c r="C8" s="4"/>
      <c r="D8" s="5"/>
      <c r="E8" s="3"/>
      <c r="F8" s="4"/>
      <c r="G8" s="4"/>
      <c r="H8" s="4"/>
      <c r="I8" s="4"/>
      <c r="J8" s="4"/>
      <c r="K8" s="5"/>
    </row>
    <row r="9" spans="1:12" x14ac:dyDescent="0.3">
      <c r="A9" s="3"/>
      <c r="B9" s="106" t="s">
        <v>1</v>
      </c>
      <c r="C9" s="107"/>
      <c r="D9" s="1">
        <f ca="1">TODAY()</f>
        <v>45734</v>
      </c>
      <c r="E9" s="3"/>
      <c r="F9" s="4"/>
      <c r="G9" s="4"/>
      <c r="H9" s="4"/>
      <c r="I9" s="4"/>
      <c r="J9" s="4"/>
      <c r="K9" s="5"/>
    </row>
    <row r="10" spans="1:12" ht="10.199999999999999" customHeight="1" thickBot="1" x14ac:dyDescent="0.35">
      <c r="A10" s="3"/>
      <c r="B10" s="4"/>
      <c r="C10" s="4"/>
      <c r="D10" s="5"/>
      <c r="E10" s="3"/>
      <c r="F10" s="4"/>
      <c r="G10" s="4"/>
      <c r="H10" s="4"/>
      <c r="I10" s="4"/>
      <c r="J10" s="4"/>
      <c r="K10" s="5"/>
    </row>
    <row r="11" spans="1:12" ht="15" thickBot="1" x14ac:dyDescent="0.35">
      <c r="A11" s="6" t="s">
        <v>2</v>
      </c>
      <c r="B11" s="108" t="str">
        <f ca="1">RIGHT(CELL("nomfichier",A1),LEN(CELL("nomfichier",A1))-FIND("]",CELL("nomfichier",A1)))</f>
        <v>GBA_11</v>
      </c>
      <c r="C11" s="108"/>
      <c r="D11" s="109"/>
      <c r="E11" s="3"/>
      <c r="F11" s="4"/>
      <c r="G11" s="4"/>
      <c r="H11" s="4"/>
      <c r="I11" s="4"/>
      <c r="J11" s="4"/>
      <c r="K11" s="5"/>
    </row>
    <row r="12" spans="1:12" x14ac:dyDescent="0.3">
      <c r="A12" s="3"/>
      <c r="B12" s="4"/>
      <c r="C12" s="4"/>
      <c r="D12" s="5"/>
      <c r="E12" s="3"/>
      <c r="F12" s="4"/>
      <c r="G12" s="4"/>
      <c r="H12" s="4"/>
      <c r="I12" s="4"/>
      <c r="J12" s="4"/>
      <c r="K12" s="5"/>
    </row>
    <row r="13" spans="1:12" ht="16.95" customHeight="1" x14ac:dyDescent="0.3">
      <c r="A13" s="94" t="s">
        <v>0</v>
      </c>
      <c r="B13" s="95"/>
      <c r="C13" s="95"/>
      <c r="D13" s="96"/>
      <c r="E13" s="3"/>
      <c r="F13" s="4"/>
      <c r="G13" s="4"/>
      <c r="H13" s="4"/>
      <c r="I13" s="4"/>
      <c r="J13" s="4"/>
      <c r="K13" s="5"/>
    </row>
    <row r="14" spans="1:12" x14ac:dyDescent="0.3">
      <c r="A14" s="25"/>
      <c r="B14" s="26"/>
      <c r="C14" s="26"/>
      <c r="D14" s="27"/>
      <c r="E14" s="3"/>
      <c r="F14" s="4"/>
      <c r="G14" s="4"/>
      <c r="H14" s="4"/>
      <c r="I14" s="4"/>
      <c r="J14" s="4"/>
      <c r="K14" s="5"/>
    </row>
    <row r="15" spans="1:12" ht="14.4" customHeight="1" x14ac:dyDescent="0.3">
      <c r="A15" s="10" t="s">
        <v>14</v>
      </c>
      <c r="B15" s="11" t="s">
        <v>76</v>
      </c>
      <c r="C15" s="12" t="s">
        <v>33</v>
      </c>
      <c r="D15" s="34" t="s">
        <v>65</v>
      </c>
      <c r="E15" s="3"/>
      <c r="F15" s="4"/>
      <c r="G15" s="4"/>
      <c r="H15" s="4"/>
      <c r="I15" s="4"/>
      <c r="J15" s="4"/>
      <c r="K15" s="5"/>
    </row>
    <row r="16" spans="1:12" x14ac:dyDescent="0.3">
      <c r="A16" s="10" t="s">
        <v>15</v>
      </c>
      <c r="B16" s="76"/>
      <c r="C16" s="12"/>
      <c r="D16" s="29"/>
      <c r="E16" s="3"/>
      <c r="F16" s="4"/>
      <c r="G16" s="4"/>
      <c r="H16" s="4"/>
      <c r="I16" s="4"/>
      <c r="J16" s="4"/>
      <c r="K16" s="5"/>
    </row>
    <row r="17" spans="1:11" x14ac:dyDescent="0.3">
      <c r="E17" s="3"/>
      <c r="F17" s="4"/>
      <c r="G17" s="4"/>
      <c r="H17" s="4"/>
      <c r="I17" s="4"/>
      <c r="J17" s="4"/>
      <c r="K17" s="5"/>
    </row>
    <row r="18" spans="1:11" x14ac:dyDescent="0.3">
      <c r="A18" s="3"/>
      <c r="B18" s="4"/>
      <c r="C18" s="4"/>
      <c r="D18" s="5"/>
      <c r="E18" s="3"/>
      <c r="F18" s="4"/>
      <c r="G18" s="4"/>
      <c r="H18" s="4"/>
      <c r="I18" s="4"/>
      <c r="J18" s="4"/>
      <c r="K18" s="5"/>
    </row>
    <row r="19" spans="1:11" x14ac:dyDescent="0.3">
      <c r="A19" s="3"/>
      <c r="B19" s="4"/>
      <c r="C19" s="4"/>
      <c r="D19" s="5"/>
      <c r="E19" s="3"/>
      <c r="F19" s="4"/>
      <c r="G19" s="4"/>
      <c r="H19" s="4"/>
      <c r="I19" s="4"/>
      <c r="J19" s="4"/>
      <c r="K19" s="5"/>
    </row>
    <row r="20" spans="1:11" x14ac:dyDescent="0.3">
      <c r="A20" s="3"/>
      <c r="B20" s="4"/>
      <c r="C20" s="4"/>
      <c r="D20" s="5"/>
      <c r="E20" s="3"/>
      <c r="F20" s="4"/>
      <c r="G20" s="4"/>
      <c r="H20" s="4"/>
      <c r="I20" s="4"/>
      <c r="J20" s="4"/>
      <c r="K20" s="5"/>
    </row>
    <row r="21" spans="1:11" x14ac:dyDescent="0.3">
      <c r="A21" s="3"/>
      <c r="B21" s="4"/>
      <c r="C21" s="4"/>
      <c r="D21" s="5"/>
      <c r="E21" s="3"/>
      <c r="F21" s="4"/>
      <c r="G21" s="4"/>
      <c r="H21" s="4"/>
      <c r="I21" s="4"/>
      <c r="J21" s="4"/>
      <c r="K21" s="5"/>
    </row>
    <row r="22" spans="1:11" x14ac:dyDescent="0.3">
      <c r="A22" s="3"/>
      <c r="B22" s="4"/>
      <c r="C22" s="4"/>
      <c r="D22" s="5"/>
      <c r="E22" s="3"/>
      <c r="F22" s="4"/>
      <c r="G22" s="4"/>
      <c r="H22" s="4"/>
      <c r="I22" s="4"/>
      <c r="J22" s="4"/>
      <c r="K22" s="5"/>
    </row>
    <row r="23" spans="1:11" x14ac:dyDescent="0.3">
      <c r="A23" s="3"/>
      <c r="B23" s="4"/>
      <c r="C23" s="4"/>
      <c r="D23" s="5"/>
      <c r="E23" s="3"/>
      <c r="F23" s="4"/>
      <c r="G23" s="4"/>
      <c r="H23" s="4"/>
      <c r="I23" s="4"/>
      <c r="J23" s="4"/>
      <c r="K23" s="5"/>
    </row>
    <row r="24" spans="1:11" x14ac:dyDescent="0.3">
      <c r="A24" s="3"/>
      <c r="B24" s="4"/>
      <c r="C24" s="4"/>
      <c r="D24" s="5"/>
      <c r="E24" s="3"/>
      <c r="F24" s="4"/>
      <c r="G24" s="4"/>
      <c r="H24" s="4"/>
      <c r="I24" s="4"/>
      <c r="J24" s="4"/>
      <c r="K24" s="5"/>
    </row>
    <row r="25" spans="1:11" x14ac:dyDescent="0.3">
      <c r="A25" s="3"/>
      <c r="B25" s="4"/>
      <c r="C25" s="4"/>
      <c r="D25" s="5"/>
      <c r="E25" s="3"/>
      <c r="F25" s="4"/>
      <c r="G25" s="4"/>
      <c r="H25" s="4"/>
      <c r="I25" s="4"/>
      <c r="J25" s="4"/>
      <c r="K25" s="5"/>
    </row>
    <row r="26" spans="1:11" x14ac:dyDescent="0.3">
      <c r="A26" s="3"/>
      <c r="B26" s="4"/>
      <c r="C26" s="4"/>
      <c r="D26" s="5"/>
      <c r="E26" s="3"/>
      <c r="F26" s="4"/>
      <c r="G26" s="4"/>
      <c r="H26" s="4"/>
      <c r="I26" s="4"/>
      <c r="J26" s="4"/>
      <c r="K26" s="5"/>
    </row>
    <row r="27" spans="1:11" x14ac:dyDescent="0.3">
      <c r="A27" s="3"/>
      <c r="B27" s="4"/>
      <c r="C27" s="4"/>
      <c r="D27" s="5"/>
      <c r="E27" s="3"/>
      <c r="F27" s="4"/>
      <c r="G27" s="4"/>
      <c r="H27" s="4"/>
      <c r="I27" s="4"/>
      <c r="J27" s="4"/>
      <c r="K27" s="5"/>
    </row>
    <row r="28" spans="1:11" x14ac:dyDescent="0.3">
      <c r="A28" s="3"/>
      <c r="B28" s="4"/>
      <c r="C28" s="4"/>
      <c r="D28" s="5"/>
      <c r="E28" s="3"/>
      <c r="F28" s="4"/>
      <c r="G28" s="4"/>
      <c r="H28" s="4"/>
      <c r="I28" s="4"/>
      <c r="J28" s="4"/>
      <c r="K28" s="5"/>
    </row>
    <row r="29" spans="1:11" x14ac:dyDescent="0.3">
      <c r="A29" s="3"/>
      <c r="B29" s="4"/>
      <c r="C29" s="4"/>
      <c r="D29" s="5"/>
      <c r="E29" s="3"/>
      <c r="F29" s="4"/>
      <c r="G29" s="4"/>
      <c r="H29" s="4"/>
      <c r="I29" s="4"/>
      <c r="J29" s="4"/>
      <c r="K29" s="5"/>
    </row>
    <row r="30" spans="1:11" x14ac:dyDescent="0.3">
      <c r="A30" s="3"/>
      <c r="B30" s="4"/>
      <c r="C30" s="4"/>
      <c r="D30" s="5"/>
      <c r="E30" s="3"/>
      <c r="F30" s="4"/>
      <c r="G30" s="4"/>
      <c r="H30" s="4"/>
      <c r="I30" s="4"/>
      <c r="J30" s="4"/>
      <c r="K30" s="5"/>
    </row>
    <row r="31" spans="1:11" x14ac:dyDescent="0.3">
      <c r="A31" s="3"/>
      <c r="B31" s="4"/>
      <c r="C31" s="4"/>
      <c r="D31" s="5"/>
      <c r="E31" s="3"/>
      <c r="F31" s="4"/>
      <c r="G31" s="4"/>
      <c r="H31" s="4"/>
      <c r="I31" s="4"/>
      <c r="J31" s="4"/>
      <c r="K31" s="5"/>
    </row>
    <row r="32" spans="1:11" x14ac:dyDescent="0.3">
      <c r="A32" s="3"/>
      <c r="B32" s="4"/>
      <c r="C32" s="4"/>
      <c r="D32" s="5"/>
      <c r="E32" s="3"/>
      <c r="F32" s="4"/>
      <c r="G32" s="4"/>
      <c r="H32" s="4"/>
      <c r="I32" s="4"/>
      <c r="J32" s="4"/>
      <c r="K32" s="5"/>
    </row>
    <row r="33" spans="1:18" x14ac:dyDescent="0.3">
      <c r="A33" s="3"/>
      <c r="B33" s="4"/>
      <c r="C33" s="4"/>
      <c r="D33" s="5"/>
      <c r="E33" s="3"/>
      <c r="F33" s="4"/>
      <c r="G33" s="4"/>
      <c r="H33" s="4"/>
      <c r="I33" s="4"/>
      <c r="J33" s="4"/>
      <c r="K33" s="5"/>
    </row>
    <row r="34" spans="1:18" x14ac:dyDescent="0.3">
      <c r="A34" s="3"/>
      <c r="B34" s="4"/>
      <c r="C34" s="4"/>
      <c r="D34" s="5"/>
      <c r="E34" s="3"/>
      <c r="F34" s="4"/>
      <c r="G34" s="4"/>
      <c r="H34" s="4"/>
      <c r="I34" s="4"/>
      <c r="J34" s="4"/>
      <c r="K34" s="5"/>
    </row>
    <row r="35" spans="1:18" x14ac:dyDescent="0.3">
      <c r="A35" s="8"/>
      <c r="B35" s="9"/>
      <c r="C35" s="9"/>
      <c r="D35" s="28"/>
      <c r="E35" s="3"/>
      <c r="F35" s="4"/>
      <c r="G35" s="4"/>
      <c r="H35" s="4"/>
      <c r="I35" s="4"/>
      <c r="J35" s="4"/>
      <c r="K35" s="5"/>
    </row>
    <row r="36" spans="1:18" x14ac:dyDescent="0.3">
      <c r="A36" s="94" t="s">
        <v>16</v>
      </c>
      <c r="B36" s="95"/>
      <c r="C36" s="95"/>
      <c r="D36" s="96"/>
      <c r="E36" s="3"/>
      <c r="F36" s="4"/>
      <c r="G36" s="4"/>
      <c r="H36" s="4"/>
      <c r="I36" s="4"/>
      <c r="J36" s="4"/>
      <c r="K36" s="5"/>
    </row>
    <row r="37" spans="1:18" ht="16.95" customHeight="1" x14ac:dyDescent="0.3">
      <c r="A37" s="3"/>
      <c r="B37" s="4"/>
      <c r="C37" s="4"/>
      <c r="D37" s="5"/>
      <c r="E37" s="3"/>
      <c r="F37" s="4"/>
      <c r="G37" s="4"/>
      <c r="H37" s="4"/>
      <c r="I37" s="4"/>
      <c r="J37" s="4"/>
      <c r="K37" s="5"/>
    </row>
    <row r="38" spans="1:18" ht="14.4" customHeight="1" x14ac:dyDescent="0.3">
      <c r="A38" s="13" t="s">
        <v>4</v>
      </c>
      <c r="B38" s="110" t="str">
        <f>Feuil1!C13</f>
        <v>RATIONNALISATION ET OPTIMISATION DU SERVICE</v>
      </c>
      <c r="C38" s="111"/>
      <c r="D38" s="112"/>
      <c r="E38" s="3"/>
      <c r="F38" s="4"/>
      <c r="G38" s="4"/>
      <c r="H38" s="4"/>
      <c r="I38" s="4"/>
      <c r="J38" s="4"/>
      <c r="K38" s="5"/>
      <c r="M38" s="4"/>
      <c r="N38" s="4"/>
      <c r="O38" s="4"/>
      <c r="P38" s="4"/>
      <c r="Q38" s="4"/>
      <c r="R38" s="4"/>
    </row>
    <row r="39" spans="1:18" ht="14.4" customHeight="1" x14ac:dyDescent="0.3">
      <c r="A39" s="13" t="s">
        <v>5</v>
      </c>
      <c r="B39" s="110" t="str">
        <f>Feuil1!D13</f>
        <v>Sécurisation</v>
      </c>
      <c r="C39" s="111"/>
      <c r="D39" s="112"/>
      <c r="E39" s="3"/>
      <c r="F39" s="4"/>
      <c r="G39" s="4"/>
      <c r="H39" s="4"/>
      <c r="I39" s="4"/>
      <c r="J39" s="4"/>
      <c r="K39" s="5"/>
      <c r="M39" s="21"/>
      <c r="N39" s="4"/>
      <c r="O39" s="19"/>
      <c r="P39" s="20"/>
      <c r="Q39" s="20"/>
      <c r="R39" s="4"/>
    </row>
    <row r="40" spans="1:18" ht="14.4" customHeight="1" x14ac:dyDescent="0.3">
      <c r="A40" s="80" t="s">
        <v>17</v>
      </c>
      <c r="B40" s="82" t="str">
        <f>A7</f>
        <v>Sécurisation de la conduite DN600 de Péronnas</v>
      </c>
      <c r="C40" s="83"/>
      <c r="D40" s="84"/>
      <c r="E40" s="3"/>
      <c r="F40" s="4"/>
      <c r="G40" s="4"/>
      <c r="H40" s="4"/>
      <c r="I40" s="4"/>
      <c r="J40" s="4"/>
      <c r="K40" s="5"/>
      <c r="M40" s="4"/>
      <c r="N40" s="4"/>
      <c r="O40" s="19"/>
      <c r="P40" s="20"/>
      <c r="Q40" s="20"/>
      <c r="R40" s="4"/>
    </row>
    <row r="41" spans="1:18" ht="14.4" customHeight="1" x14ac:dyDescent="0.3">
      <c r="A41" s="81"/>
      <c r="B41" s="85"/>
      <c r="C41" s="86"/>
      <c r="D41" s="87"/>
      <c r="E41" s="3"/>
      <c r="F41" s="4"/>
      <c r="G41" s="4"/>
      <c r="H41" s="4"/>
      <c r="I41" s="4"/>
      <c r="J41" s="4"/>
      <c r="K41" s="5"/>
      <c r="M41" s="4"/>
      <c r="N41" s="4"/>
      <c r="O41" s="19"/>
      <c r="P41" s="20"/>
      <c r="Q41" s="20"/>
      <c r="R41" s="4"/>
    </row>
    <row r="42" spans="1:18" ht="14.4" customHeight="1" x14ac:dyDescent="0.3">
      <c r="A42" s="128" t="s">
        <v>3</v>
      </c>
      <c r="B42" s="131" t="s">
        <v>95</v>
      </c>
      <c r="C42" s="132"/>
      <c r="D42" s="133"/>
      <c r="E42" s="8"/>
      <c r="F42" s="9"/>
      <c r="G42" s="9"/>
      <c r="H42" s="9"/>
      <c r="I42" s="9"/>
      <c r="J42" s="9"/>
      <c r="K42" s="28"/>
      <c r="M42" s="4"/>
      <c r="N42" s="4"/>
      <c r="O42" s="19"/>
      <c r="P42" s="20"/>
      <c r="Q42" s="20"/>
      <c r="R42" s="4"/>
    </row>
    <row r="43" spans="1:18" ht="14.4" customHeight="1" x14ac:dyDescent="0.3">
      <c r="A43" s="129"/>
      <c r="B43" s="134"/>
      <c r="C43" s="135"/>
      <c r="D43" s="136"/>
      <c r="E43" s="94" t="s">
        <v>7</v>
      </c>
      <c r="F43" s="95"/>
      <c r="G43" s="95"/>
      <c r="H43" s="95"/>
      <c r="I43" s="95"/>
      <c r="J43" s="95"/>
      <c r="K43" s="96"/>
      <c r="M43" s="4"/>
      <c r="N43" s="4"/>
      <c r="O43" s="19"/>
      <c r="P43" s="20"/>
      <c r="Q43" s="20"/>
      <c r="R43" s="4"/>
    </row>
    <row r="44" spans="1:18" ht="14.4" customHeight="1" x14ac:dyDescent="0.3">
      <c r="A44" s="129"/>
      <c r="B44" s="134"/>
      <c r="C44" s="135"/>
      <c r="D44" s="136"/>
      <c r="E44" s="25"/>
      <c r="F44" s="26"/>
      <c r="G44" s="26"/>
      <c r="H44" s="26"/>
      <c r="I44" s="26"/>
      <c r="J44" s="26"/>
      <c r="K44" s="27"/>
      <c r="M44" s="4"/>
      <c r="N44" s="4"/>
      <c r="O44" s="19"/>
      <c r="P44" s="20"/>
      <c r="Q44" s="20"/>
      <c r="R44" s="4"/>
    </row>
    <row r="45" spans="1:18" ht="14.4" customHeight="1" x14ac:dyDescent="0.3">
      <c r="A45" s="129"/>
      <c r="B45" s="134"/>
      <c r="C45" s="135"/>
      <c r="D45" s="136"/>
      <c r="E45" s="113" t="s">
        <v>66</v>
      </c>
      <c r="F45" s="114"/>
      <c r="G45" s="117">
        <v>0</v>
      </c>
      <c r="H45" s="118"/>
      <c r="I45" s="118"/>
      <c r="J45" s="118"/>
      <c r="K45" s="119"/>
      <c r="M45" s="4"/>
      <c r="N45" s="4"/>
      <c r="O45" s="19"/>
      <c r="P45" s="20"/>
      <c r="Q45" s="20"/>
      <c r="R45" s="4"/>
    </row>
    <row r="46" spans="1:18" ht="14.4" customHeight="1" x14ac:dyDescent="0.3">
      <c r="A46" s="129"/>
      <c r="B46" s="134"/>
      <c r="C46" s="135"/>
      <c r="D46" s="136"/>
      <c r="E46" s="115"/>
      <c r="F46" s="116"/>
      <c r="G46" s="120"/>
      <c r="H46" s="121"/>
      <c r="I46" s="121"/>
      <c r="J46" s="121"/>
      <c r="K46" s="122"/>
      <c r="M46" s="4"/>
      <c r="N46" s="4"/>
      <c r="O46" s="22"/>
      <c r="P46" s="15"/>
      <c r="Q46" s="15"/>
      <c r="R46" s="4"/>
    </row>
    <row r="47" spans="1:18" ht="14.4" customHeight="1" x14ac:dyDescent="0.3">
      <c r="A47" s="129"/>
      <c r="B47" s="134"/>
      <c r="C47" s="135"/>
      <c r="D47" s="136"/>
      <c r="E47" s="123" t="s">
        <v>8</v>
      </c>
      <c r="F47" s="124"/>
      <c r="G47" s="125">
        <v>0</v>
      </c>
      <c r="H47" s="126"/>
      <c r="I47" s="126"/>
      <c r="J47" s="126"/>
      <c r="K47" s="127"/>
      <c r="M47" s="21"/>
      <c r="N47" s="4"/>
      <c r="O47" s="19"/>
      <c r="P47" s="20"/>
      <c r="Q47" s="20"/>
      <c r="R47" s="4"/>
    </row>
    <row r="48" spans="1:18" ht="14.4" customHeight="1" x14ac:dyDescent="0.3">
      <c r="A48" s="129"/>
      <c r="B48" s="134"/>
      <c r="C48" s="135"/>
      <c r="D48" s="136"/>
      <c r="E48" s="123" t="s">
        <v>9</v>
      </c>
      <c r="F48" s="124"/>
      <c r="G48" s="125">
        <v>0</v>
      </c>
      <c r="H48" s="126"/>
      <c r="I48" s="126"/>
      <c r="J48" s="126"/>
      <c r="K48" s="127"/>
      <c r="M48" s="21"/>
      <c r="N48" s="4"/>
      <c r="O48" s="19"/>
      <c r="P48" s="20"/>
      <c r="Q48" s="20"/>
      <c r="R48" s="4"/>
    </row>
    <row r="49" spans="1:18" ht="14.4" customHeight="1" x14ac:dyDescent="0.3">
      <c r="A49" s="130"/>
      <c r="B49" s="137"/>
      <c r="C49" s="138"/>
      <c r="D49" s="139"/>
      <c r="E49" s="74" t="s">
        <v>10</v>
      </c>
      <c r="F49" s="75"/>
      <c r="G49" s="125">
        <v>0</v>
      </c>
      <c r="H49" s="126"/>
      <c r="I49" s="126"/>
      <c r="J49" s="126"/>
      <c r="K49" s="127"/>
      <c r="M49" s="21"/>
      <c r="N49" s="4"/>
      <c r="O49" s="19"/>
      <c r="P49" s="20"/>
      <c r="Q49" s="20"/>
      <c r="R49" s="4"/>
    </row>
    <row r="50" spans="1:18" ht="14.4" customHeight="1" x14ac:dyDescent="0.3">
      <c r="A50" s="73" t="s">
        <v>19</v>
      </c>
      <c r="B50" s="140" t="s">
        <v>22</v>
      </c>
      <c r="C50" s="141"/>
      <c r="D50" s="142"/>
      <c r="E50" s="123" t="s">
        <v>11</v>
      </c>
      <c r="F50" s="124"/>
      <c r="G50" s="125">
        <v>0</v>
      </c>
      <c r="H50" s="126"/>
      <c r="I50" s="126"/>
      <c r="J50" s="126"/>
      <c r="K50" s="127"/>
      <c r="M50" s="21"/>
      <c r="N50" s="4"/>
      <c r="O50" s="19"/>
      <c r="P50" s="20"/>
      <c r="Q50" s="20"/>
      <c r="R50" s="4"/>
    </row>
    <row r="51" spans="1:18" x14ac:dyDescent="0.3">
      <c r="A51" s="13" t="s">
        <v>31</v>
      </c>
      <c r="B51" s="143">
        <v>39200</v>
      </c>
      <c r="C51" s="144"/>
      <c r="D51" s="145"/>
      <c r="E51" s="123" t="s">
        <v>12</v>
      </c>
      <c r="F51" s="124"/>
      <c r="G51" s="146">
        <v>0</v>
      </c>
      <c r="H51" s="147"/>
      <c r="I51" s="147"/>
      <c r="J51" s="147"/>
      <c r="K51" s="148"/>
      <c r="M51" s="4"/>
      <c r="N51" s="4"/>
      <c r="O51" s="19"/>
      <c r="P51" s="20"/>
      <c r="Q51" s="20"/>
      <c r="R51" s="4"/>
    </row>
    <row r="52" spans="1:18" x14ac:dyDescent="0.3">
      <c r="A52" s="13" t="s">
        <v>32</v>
      </c>
      <c r="B52" s="143">
        <v>0</v>
      </c>
      <c r="C52" s="144"/>
      <c r="D52" s="145"/>
      <c r="E52" s="74" t="s">
        <v>13</v>
      </c>
      <c r="F52" s="75"/>
      <c r="G52" s="125">
        <v>0</v>
      </c>
      <c r="H52" s="126"/>
      <c r="I52" s="126"/>
      <c r="J52" s="126"/>
      <c r="K52" s="127"/>
      <c r="M52" s="4"/>
      <c r="N52" s="4"/>
      <c r="O52" s="19"/>
      <c r="P52" s="20"/>
      <c r="Q52" s="20"/>
      <c r="R52" s="4"/>
    </row>
    <row r="53" spans="1:18" x14ac:dyDescent="0.3">
      <c r="A53" s="13" t="s">
        <v>20</v>
      </c>
      <c r="B53" s="31">
        <v>0</v>
      </c>
      <c r="C53" s="13" t="s">
        <v>21</v>
      </c>
      <c r="D53" s="32">
        <v>0</v>
      </c>
      <c r="E53" s="123" t="s">
        <v>18</v>
      </c>
      <c r="F53" s="124"/>
      <c r="G53" s="125">
        <v>0</v>
      </c>
      <c r="H53" s="126"/>
      <c r="I53" s="126"/>
      <c r="J53" s="126"/>
      <c r="K53" s="127"/>
      <c r="M53" s="4"/>
      <c r="N53" s="4"/>
      <c r="O53" s="19"/>
      <c r="P53" s="20"/>
      <c r="Q53" s="20"/>
      <c r="R53" s="4"/>
    </row>
    <row r="54" spans="1:18" x14ac:dyDescent="0.3">
      <c r="A54" s="4"/>
      <c r="B54" s="4"/>
      <c r="C54" s="4"/>
      <c r="D54" s="26"/>
      <c r="E54" s="4"/>
      <c r="F54" s="26"/>
      <c r="G54" s="26"/>
      <c r="H54" s="26"/>
      <c r="I54" s="26"/>
      <c r="J54" s="26"/>
      <c r="K54" s="26"/>
      <c r="L54" s="4"/>
      <c r="M54" s="4"/>
      <c r="N54" s="4"/>
      <c r="O54" s="19"/>
      <c r="P54" s="20"/>
      <c r="Q54" s="20"/>
      <c r="R54" s="4"/>
    </row>
    <row r="55" spans="1:18" x14ac:dyDescent="0.3">
      <c r="A55" s="4"/>
      <c r="B55" s="4"/>
      <c r="C55" s="4"/>
      <c r="D55" s="4"/>
      <c r="E55" s="7"/>
      <c r="F55" s="2"/>
      <c r="G55" s="2"/>
      <c r="H55" s="2"/>
      <c r="M55" s="4"/>
      <c r="N55" s="4"/>
      <c r="O55" s="22"/>
      <c r="P55" s="15"/>
      <c r="Q55" s="15"/>
      <c r="R55" s="4"/>
    </row>
    <row r="56" spans="1:18" x14ac:dyDescent="0.3">
      <c r="A56" s="4"/>
      <c r="B56" s="4"/>
      <c r="C56" s="4"/>
      <c r="D56" s="4"/>
      <c r="E56" s="4"/>
      <c r="M56" s="21"/>
      <c r="N56" s="4"/>
      <c r="O56" s="19"/>
      <c r="P56" s="20"/>
      <c r="Q56" s="20"/>
      <c r="R56" s="4"/>
    </row>
    <row r="57" spans="1:18" x14ac:dyDescent="0.3">
      <c r="A57" s="4"/>
      <c r="B57" s="4"/>
      <c r="C57" s="4"/>
      <c r="D57" s="4"/>
      <c r="E57" s="4"/>
      <c r="L57" s="4"/>
      <c r="M57" s="4"/>
      <c r="N57" s="4"/>
      <c r="O57" s="19"/>
      <c r="P57" s="20"/>
      <c r="Q57" s="20"/>
      <c r="R57" s="4"/>
    </row>
    <row r="58" spans="1:18" x14ac:dyDescent="0.3">
      <c r="A58" s="4"/>
      <c r="B58" s="4"/>
      <c r="C58" s="4"/>
      <c r="D58" s="4"/>
      <c r="E58" s="4"/>
      <c r="H58" s="4"/>
      <c r="I58" s="4"/>
      <c r="J58" s="4"/>
      <c r="K58" s="4"/>
      <c r="L58" s="4"/>
      <c r="M58" s="4"/>
      <c r="N58" s="4"/>
      <c r="O58" s="4"/>
      <c r="P58" s="4"/>
      <c r="Q58" s="4"/>
      <c r="R58" s="4"/>
    </row>
    <row r="59" spans="1:18" x14ac:dyDescent="0.3">
      <c r="E59" s="4"/>
      <c r="H59" s="4"/>
      <c r="I59" s="4"/>
      <c r="J59" s="4"/>
      <c r="K59" s="4"/>
      <c r="L59" s="23"/>
      <c r="M59" s="23"/>
      <c r="N59" s="23"/>
      <c r="O59" s="23"/>
      <c r="P59" s="23"/>
      <c r="Q59" s="4"/>
      <c r="R59" s="4"/>
    </row>
    <row r="60" spans="1:18" x14ac:dyDescent="0.3">
      <c r="E60" s="4"/>
      <c r="H60" s="4"/>
      <c r="I60" s="23"/>
      <c r="J60" s="23"/>
      <c r="K60" s="23"/>
      <c r="L60" s="23"/>
      <c r="M60" s="23"/>
      <c r="N60" s="23"/>
      <c r="O60" s="23"/>
      <c r="P60" s="23"/>
      <c r="Q60" s="4"/>
    </row>
    <row r="61" spans="1:18" x14ac:dyDescent="0.3">
      <c r="H61" s="4"/>
      <c r="I61" s="23"/>
      <c r="J61" s="23"/>
      <c r="K61" s="23"/>
      <c r="L61" s="4"/>
      <c r="M61" s="4"/>
      <c r="N61" s="24"/>
      <c r="O61" s="4"/>
      <c r="P61" s="4"/>
      <c r="Q61" s="4"/>
    </row>
    <row r="62" spans="1:18" x14ac:dyDescent="0.3">
      <c r="H62" s="4"/>
      <c r="I62" s="4"/>
      <c r="J62" s="4"/>
      <c r="K62" s="4"/>
      <c r="L62" s="4"/>
      <c r="M62" s="4"/>
      <c r="N62" s="24"/>
      <c r="O62" s="4"/>
      <c r="P62" s="4"/>
      <c r="Q62" s="4"/>
    </row>
    <row r="63" spans="1:18" x14ac:dyDescent="0.3">
      <c r="H63" s="4"/>
      <c r="I63" s="4"/>
      <c r="J63" s="4"/>
      <c r="K63" s="4"/>
      <c r="L63" s="4"/>
      <c r="M63" s="4"/>
      <c r="N63" s="24"/>
      <c r="O63" s="4"/>
      <c r="P63" s="4"/>
      <c r="Q63" s="4"/>
    </row>
    <row r="64" spans="1:18" x14ac:dyDescent="0.3">
      <c r="H64" s="4"/>
      <c r="I64" s="4"/>
      <c r="J64" s="4"/>
      <c r="K64" s="4"/>
      <c r="L64" s="4"/>
      <c r="M64" s="4"/>
      <c r="N64" s="4"/>
      <c r="O64" s="4"/>
      <c r="P64" s="4"/>
      <c r="Q64" s="4"/>
    </row>
    <row r="65" spans="8:17" x14ac:dyDescent="0.3">
      <c r="H65" s="4"/>
      <c r="I65" s="4"/>
      <c r="J65" s="4"/>
      <c r="K65" s="4"/>
      <c r="L65" s="4"/>
      <c r="M65" s="4"/>
      <c r="N65" s="4"/>
      <c r="O65" s="4"/>
      <c r="P65" s="4"/>
      <c r="Q65" s="4"/>
    </row>
    <row r="66" spans="8:17" x14ac:dyDescent="0.3">
      <c r="H66" s="4"/>
      <c r="I66" s="4"/>
      <c r="J66" s="4"/>
      <c r="K66" s="4"/>
      <c r="L66" s="4"/>
      <c r="M66" s="4"/>
      <c r="N66" s="4"/>
      <c r="O66" s="4"/>
      <c r="P66" s="4"/>
      <c r="Q66" s="4"/>
    </row>
    <row r="67" spans="8:17" x14ac:dyDescent="0.3">
      <c r="H67" s="4"/>
      <c r="I67" s="4"/>
      <c r="J67" s="4"/>
      <c r="K67" s="4"/>
      <c r="L67" s="4"/>
      <c r="M67" s="4"/>
      <c r="N67" s="4"/>
      <c r="O67" s="4"/>
      <c r="P67" s="4"/>
      <c r="Q67" s="4"/>
    </row>
    <row r="68" spans="8:17" x14ac:dyDescent="0.3">
      <c r="H68" s="4"/>
      <c r="I68" s="4"/>
      <c r="J68" s="4"/>
      <c r="K68" s="4"/>
      <c r="L68" s="4"/>
      <c r="M68" s="4"/>
      <c r="N68" s="4"/>
      <c r="O68" s="4"/>
      <c r="P68" s="4"/>
      <c r="Q68" s="4"/>
    </row>
    <row r="69" spans="8:17" x14ac:dyDescent="0.3">
      <c r="H69" s="4"/>
      <c r="I69" s="4"/>
      <c r="J69" s="4"/>
      <c r="K69" s="4"/>
      <c r="L69" s="4"/>
      <c r="M69" s="4"/>
      <c r="N69" s="4"/>
      <c r="O69" s="4"/>
      <c r="P69" s="4"/>
      <c r="Q69" s="4"/>
    </row>
    <row r="70" spans="8:17" x14ac:dyDescent="0.3">
      <c r="H70" s="4"/>
      <c r="I70" s="4"/>
      <c r="J70" s="4"/>
      <c r="K70" s="4"/>
      <c r="L70" s="4"/>
      <c r="M70" s="4"/>
      <c r="N70" s="4"/>
      <c r="O70" s="4"/>
      <c r="P70" s="4"/>
      <c r="Q70" s="4"/>
    </row>
    <row r="71" spans="8:17" x14ac:dyDescent="0.3">
      <c r="H71" s="4"/>
      <c r="I71" s="4"/>
      <c r="J71" s="4"/>
      <c r="K71" s="4"/>
    </row>
  </sheetData>
  <mergeCells count="33">
    <mergeCell ref="A40:A41"/>
    <mergeCell ref="B40:D41"/>
    <mergeCell ref="A1:D3"/>
    <mergeCell ref="E1:K1"/>
    <mergeCell ref="A4:D4"/>
    <mergeCell ref="A5:D5"/>
    <mergeCell ref="A7:D7"/>
    <mergeCell ref="B9:C9"/>
    <mergeCell ref="B11:D11"/>
    <mergeCell ref="A13:D13"/>
    <mergeCell ref="A36:D36"/>
    <mergeCell ref="B38:D38"/>
    <mergeCell ref="B39:D39"/>
    <mergeCell ref="B50:D50"/>
    <mergeCell ref="E50:F50"/>
    <mergeCell ref="G50:K50"/>
    <mergeCell ref="A42:A49"/>
    <mergeCell ref="B42:D49"/>
    <mergeCell ref="E43:K43"/>
    <mergeCell ref="E45:F46"/>
    <mergeCell ref="G45:K46"/>
    <mergeCell ref="E47:F47"/>
    <mergeCell ref="G47:K47"/>
    <mergeCell ref="E53:F53"/>
    <mergeCell ref="G53:K53"/>
    <mergeCell ref="E48:F48"/>
    <mergeCell ref="G48:K48"/>
    <mergeCell ref="G49:K49"/>
    <mergeCell ref="B51:D51"/>
    <mergeCell ref="E51:F51"/>
    <mergeCell ref="G51:K51"/>
    <mergeCell ref="B52:D52"/>
    <mergeCell ref="G52:K52"/>
  </mergeCells>
  <dataValidations count="1">
    <dataValidation type="list" allowBlank="1" showInputMessage="1" showErrorMessage="1" sqref="J62:J64">
      <formula1>ETAT</formula1>
    </dataValidation>
  </dataValidations>
  <pageMargins left="0.7" right="0.7" top="0.75" bottom="0.75" header="0.3" footer="0.3"/>
  <pageSetup paperSize="8" scale="96" orientation="landscape" r:id="rId1"/>
  <headerFooter>
    <oddHeader>&amp;CREALISATION DU SCHEMA DIRECTEUR DE LA MOYENNE ET BASSE VALLEE DU GIER</oddHeader>
    <oddFooter>&amp;LPHASE 5 - Elaboration du schéma directeur
V.01 - FICHES ACTIONS&amp;RFICHES ACTIONS
&amp;A</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1"/>
  <sheetViews>
    <sheetView showGridLines="0" view="pageBreakPreview" zoomScaleNormal="70" zoomScaleSheetLayoutView="100" workbookViewId="0">
      <selection activeCell="C55" sqref="C55"/>
    </sheetView>
  </sheetViews>
  <sheetFormatPr baseColWidth="10" defaultColWidth="11.44140625" defaultRowHeight="14.4" x14ac:dyDescent="0.3"/>
  <cols>
    <col min="1" max="1" width="21.6640625" style="33" customWidth="1"/>
    <col min="2" max="2" width="28.6640625" style="33" customWidth="1"/>
    <col min="3" max="3" width="16.33203125" style="33" customWidth="1"/>
    <col min="4" max="4" width="30.6640625" style="33" customWidth="1"/>
    <col min="5" max="10" width="13.6640625" style="33" customWidth="1"/>
    <col min="11" max="11" width="12.33203125" style="33" customWidth="1"/>
    <col min="12" max="16384" width="11.44140625" style="33"/>
  </cols>
  <sheetData>
    <row r="1" spans="1:12" ht="15" customHeight="1" x14ac:dyDescent="0.3">
      <c r="A1" s="88" t="s">
        <v>59</v>
      </c>
      <c r="B1" s="89"/>
      <c r="C1" s="89"/>
      <c r="D1" s="90"/>
      <c r="E1" s="94" t="s">
        <v>6</v>
      </c>
      <c r="F1" s="95"/>
      <c r="G1" s="95"/>
      <c r="H1" s="95"/>
      <c r="I1" s="95"/>
      <c r="J1" s="95"/>
      <c r="K1" s="96"/>
    </row>
    <row r="2" spans="1:12" ht="14.4" customHeight="1" x14ac:dyDescent="0.3">
      <c r="A2" s="91"/>
      <c r="B2" s="92"/>
      <c r="C2" s="92"/>
      <c r="D2" s="93"/>
      <c r="E2" s="25"/>
      <c r="F2" s="26"/>
      <c r="G2" s="26"/>
      <c r="H2" s="26"/>
      <c r="I2" s="26"/>
      <c r="J2" s="26"/>
      <c r="K2" s="27"/>
    </row>
    <row r="3" spans="1:12" ht="14.4" customHeight="1" x14ac:dyDescent="0.3">
      <c r="A3" s="91"/>
      <c r="B3" s="92"/>
      <c r="C3" s="92"/>
      <c r="D3" s="93"/>
      <c r="E3" s="3"/>
      <c r="F3" s="4"/>
      <c r="G3" s="4"/>
      <c r="H3" s="4"/>
      <c r="I3" s="4"/>
      <c r="J3" s="4"/>
      <c r="K3" s="5"/>
    </row>
    <row r="4" spans="1:12" ht="14.4" customHeight="1" x14ac:dyDescent="0.3">
      <c r="A4" s="97" t="s">
        <v>60</v>
      </c>
      <c r="B4" s="98"/>
      <c r="C4" s="98"/>
      <c r="D4" s="99"/>
      <c r="E4" s="3"/>
      <c r="F4" s="4"/>
      <c r="G4" s="4"/>
      <c r="H4" s="4"/>
      <c r="I4" s="4"/>
      <c r="J4" s="4"/>
      <c r="K4" s="5"/>
      <c r="L4" s="30"/>
    </row>
    <row r="5" spans="1:12" s="14" customFormat="1" ht="15" customHeight="1" x14ac:dyDescent="0.3">
      <c r="A5" s="100"/>
      <c r="B5" s="101"/>
      <c r="C5" s="101"/>
      <c r="D5" s="102"/>
      <c r="E5" s="16"/>
      <c r="F5" s="17"/>
      <c r="G5" s="17"/>
      <c r="H5" s="17"/>
      <c r="I5" s="17"/>
      <c r="J5" s="17"/>
      <c r="K5" s="18"/>
    </row>
    <row r="6" spans="1:12" ht="6.75" customHeight="1" x14ac:dyDescent="0.3">
      <c r="A6" s="3"/>
      <c r="B6" s="4"/>
      <c r="C6" s="4"/>
      <c r="D6" s="5"/>
      <c r="E6" s="3"/>
      <c r="F6" s="4"/>
      <c r="G6" s="4"/>
      <c r="H6" s="4"/>
      <c r="I6" s="4"/>
      <c r="J6" s="4"/>
      <c r="K6" s="5"/>
    </row>
    <row r="7" spans="1:12" x14ac:dyDescent="0.3">
      <c r="A7" s="103" t="str">
        <f>Feuil1!E14</f>
        <v>Sécurisation du puisard de Péronnas</v>
      </c>
      <c r="B7" s="104"/>
      <c r="C7" s="104"/>
      <c r="D7" s="105"/>
      <c r="E7" s="3"/>
      <c r="F7" s="4"/>
      <c r="G7" s="4"/>
      <c r="H7" s="4"/>
      <c r="I7" s="4"/>
      <c r="J7" s="4"/>
      <c r="K7" s="5"/>
    </row>
    <row r="8" spans="1:12" ht="6" customHeight="1" x14ac:dyDescent="0.3">
      <c r="A8" s="3"/>
      <c r="B8" s="4"/>
      <c r="C8" s="4"/>
      <c r="D8" s="5"/>
      <c r="E8" s="3"/>
      <c r="F8" s="4"/>
      <c r="G8" s="4"/>
      <c r="H8" s="4"/>
      <c r="I8" s="4"/>
      <c r="J8" s="4"/>
      <c r="K8" s="5"/>
    </row>
    <row r="9" spans="1:12" x14ac:dyDescent="0.3">
      <c r="A9" s="3"/>
      <c r="B9" s="106" t="s">
        <v>1</v>
      </c>
      <c r="C9" s="107"/>
      <c r="D9" s="1">
        <f ca="1">TODAY()</f>
        <v>45734</v>
      </c>
      <c r="E9" s="3"/>
      <c r="F9" s="4"/>
      <c r="G9" s="4"/>
      <c r="H9" s="4"/>
      <c r="I9" s="4"/>
      <c r="J9" s="4"/>
      <c r="K9" s="5"/>
    </row>
    <row r="10" spans="1:12" ht="10.199999999999999" customHeight="1" thickBot="1" x14ac:dyDescent="0.35">
      <c r="A10" s="3"/>
      <c r="B10" s="4"/>
      <c r="C10" s="4"/>
      <c r="D10" s="5"/>
      <c r="E10" s="3"/>
      <c r="F10" s="4"/>
      <c r="G10" s="4"/>
      <c r="H10" s="4"/>
      <c r="I10" s="4"/>
      <c r="J10" s="4"/>
      <c r="K10" s="5"/>
    </row>
    <row r="11" spans="1:12" ht="15" thickBot="1" x14ac:dyDescent="0.35">
      <c r="A11" s="6" t="s">
        <v>2</v>
      </c>
      <c r="B11" s="108" t="str">
        <f ca="1">RIGHT(CELL("nomfichier",A1),LEN(CELL("nomfichier",A1))-FIND("]",CELL("nomfichier",A1)))</f>
        <v>GBA_12</v>
      </c>
      <c r="C11" s="108"/>
      <c r="D11" s="109"/>
      <c r="E11" s="3"/>
      <c r="F11" s="4"/>
      <c r="G11" s="4"/>
      <c r="H11" s="4"/>
      <c r="I11" s="4"/>
      <c r="J11" s="4"/>
      <c r="K11" s="5"/>
    </row>
    <row r="12" spans="1:12" x14ac:dyDescent="0.3">
      <c r="A12" s="3"/>
      <c r="B12" s="4"/>
      <c r="C12" s="4"/>
      <c r="D12" s="5"/>
      <c r="E12" s="3"/>
      <c r="F12" s="4"/>
      <c r="G12" s="4"/>
      <c r="H12" s="4"/>
      <c r="I12" s="4"/>
      <c r="J12" s="4"/>
      <c r="K12" s="5"/>
    </row>
    <row r="13" spans="1:12" ht="16.95" customHeight="1" x14ac:dyDescent="0.3">
      <c r="A13" s="94" t="s">
        <v>0</v>
      </c>
      <c r="B13" s="95"/>
      <c r="C13" s="95"/>
      <c r="D13" s="96"/>
      <c r="E13" s="3"/>
      <c r="F13" s="4"/>
      <c r="G13" s="4"/>
      <c r="H13" s="4"/>
      <c r="I13" s="4"/>
      <c r="J13" s="4"/>
      <c r="K13" s="5"/>
    </row>
    <row r="14" spans="1:12" x14ac:dyDescent="0.3">
      <c r="A14" s="25"/>
      <c r="B14" s="26"/>
      <c r="C14" s="26"/>
      <c r="D14" s="27"/>
      <c r="E14" s="3"/>
      <c r="F14" s="4"/>
      <c r="G14" s="4"/>
      <c r="H14" s="4"/>
      <c r="I14" s="4"/>
      <c r="J14" s="4"/>
      <c r="K14" s="5"/>
    </row>
    <row r="15" spans="1:12" ht="14.4" customHeight="1" x14ac:dyDescent="0.3">
      <c r="A15" s="10" t="s">
        <v>14</v>
      </c>
      <c r="B15" s="11" t="s">
        <v>76</v>
      </c>
      <c r="C15" s="12" t="s">
        <v>33</v>
      </c>
      <c r="D15" s="34" t="s">
        <v>74</v>
      </c>
      <c r="E15" s="3"/>
      <c r="F15" s="4"/>
      <c r="G15" s="4"/>
      <c r="H15" s="4"/>
      <c r="I15" s="4"/>
      <c r="J15" s="4"/>
      <c r="K15" s="5"/>
    </row>
    <row r="16" spans="1:12" x14ac:dyDescent="0.3">
      <c r="A16" s="10" t="s">
        <v>15</v>
      </c>
      <c r="B16" s="76"/>
      <c r="C16" s="12"/>
      <c r="D16" s="29"/>
      <c r="E16" s="3"/>
      <c r="F16" s="4"/>
      <c r="G16" s="4"/>
      <c r="H16" s="4"/>
      <c r="I16" s="4"/>
      <c r="J16" s="4"/>
      <c r="K16" s="5"/>
    </row>
    <row r="17" spans="1:11" x14ac:dyDescent="0.3">
      <c r="E17" s="3"/>
      <c r="F17" s="4"/>
      <c r="G17" s="4"/>
      <c r="H17" s="4"/>
      <c r="I17" s="4"/>
      <c r="J17" s="4"/>
      <c r="K17" s="5"/>
    </row>
    <row r="18" spans="1:11" x14ac:dyDescent="0.3">
      <c r="A18" s="3"/>
      <c r="B18" s="4"/>
      <c r="C18" s="4"/>
      <c r="D18" s="5"/>
      <c r="E18" s="3"/>
      <c r="F18" s="4"/>
      <c r="G18" s="4"/>
      <c r="H18" s="4"/>
      <c r="I18" s="4"/>
      <c r="J18" s="4"/>
      <c r="K18" s="5"/>
    </row>
    <row r="19" spans="1:11" x14ac:dyDescent="0.3">
      <c r="A19" s="3"/>
      <c r="B19" s="4"/>
      <c r="C19" s="4"/>
      <c r="D19" s="5"/>
      <c r="E19" s="3"/>
      <c r="F19" s="4"/>
      <c r="G19" s="4"/>
      <c r="H19" s="4"/>
      <c r="I19" s="4"/>
      <c r="J19" s="4"/>
      <c r="K19" s="5"/>
    </row>
    <row r="20" spans="1:11" x14ac:dyDescent="0.3">
      <c r="A20" s="3"/>
      <c r="B20" s="4"/>
      <c r="C20" s="4"/>
      <c r="D20" s="5"/>
      <c r="E20" s="3"/>
      <c r="F20" s="4"/>
      <c r="G20" s="4"/>
      <c r="H20" s="4"/>
      <c r="I20" s="4"/>
      <c r="J20" s="4"/>
      <c r="K20" s="5"/>
    </row>
    <row r="21" spans="1:11" x14ac:dyDescent="0.3">
      <c r="A21" s="3"/>
      <c r="B21" s="4"/>
      <c r="C21" s="4"/>
      <c r="D21" s="5"/>
      <c r="E21" s="3"/>
      <c r="F21" s="4"/>
      <c r="G21" s="4"/>
      <c r="H21" s="4"/>
      <c r="I21" s="4"/>
      <c r="J21" s="4"/>
      <c r="K21" s="5"/>
    </row>
    <row r="22" spans="1:11" x14ac:dyDescent="0.3">
      <c r="A22" s="3"/>
      <c r="B22" s="4"/>
      <c r="C22" s="4"/>
      <c r="D22" s="5"/>
      <c r="E22" s="3"/>
      <c r="F22" s="4"/>
      <c r="G22" s="4"/>
      <c r="H22" s="4"/>
      <c r="I22" s="4"/>
      <c r="J22" s="4"/>
      <c r="K22" s="5"/>
    </row>
    <row r="23" spans="1:11" x14ac:dyDescent="0.3">
      <c r="A23" s="3"/>
      <c r="B23" s="4"/>
      <c r="C23" s="4"/>
      <c r="D23" s="5"/>
      <c r="E23" s="3"/>
      <c r="F23" s="4"/>
      <c r="G23" s="4"/>
      <c r="H23" s="4"/>
      <c r="I23" s="4"/>
      <c r="J23" s="4"/>
      <c r="K23" s="5"/>
    </row>
    <row r="24" spans="1:11" x14ac:dyDescent="0.3">
      <c r="A24" s="3"/>
      <c r="B24" s="4"/>
      <c r="C24" s="4"/>
      <c r="D24" s="5"/>
      <c r="E24" s="3"/>
      <c r="F24" s="4"/>
      <c r="G24" s="4"/>
      <c r="H24" s="4"/>
      <c r="I24" s="4"/>
      <c r="J24" s="4"/>
      <c r="K24" s="5"/>
    </row>
    <row r="25" spans="1:11" x14ac:dyDescent="0.3">
      <c r="A25" s="3"/>
      <c r="B25" s="4"/>
      <c r="C25" s="4"/>
      <c r="D25" s="5"/>
      <c r="E25" s="3"/>
      <c r="F25" s="4"/>
      <c r="G25" s="4"/>
      <c r="H25" s="4"/>
      <c r="I25" s="4"/>
      <c r="J25" s="4"/>
      <c r="K25" s="5"/>
    </row>
    <row r="26" spans="1:11" x14ac:dyDescent="0.3">
      <c r="A26" s="3"/>
      <c r="B26" s="4"/>
      <c r="C26" s="4"/>
      <c r="D26" s="5"/>
      <c r="E26" s="3"/>
      <c r="F26" s="4"/>
      <c r="G26" s="4"/>
      <c r="H26" s="4"/>
      <c r="I26" s="4"/>
      <c r="J26" s="4"/>
      <c r="K26" s="5"/>
    </row>
    <row r="27" spans="1:11" x14ac:dyDescent="0.3">
      <c r="A27" s="3"/>
      <c r="B27" s="4"/>
      <c r="C27" s="4"/>
      <c r="D27" s="5"/>
      <c r="E27" s="3"/>
      <c r="F27" s="4"/>
      <c r="G27" s="4"/>
      <c r="H27" s="4"/>
      <c r="I27" s="4"/>
      <c r="J27" s="4"/>
      <c r="K27" s="5"/>
    </row>
    <row r="28" spans="1:11" x14ac:dyDescent="0.3">
      <c r="A28" s="3"/>
      <c r="B28" s="4"/>
      <c r="C28" s="4"/>
      <c r="D28" s="5"/>
      <c r="E28" s="3"/>
      <c r="F28" s="4"/>
      <c r="G28" s="4"/>
      <c r="H28" s="4"/>
      <c r="I28" s="4"/>
      <c r="J28" s="4"/>
      <c r="K28" s="5"/>
    </row>
    <row r="29" spans="1:11" x14ac:dyDescent="0.3">
      <c r="A29" s="3"/>
      <c r="B29" s="4"/>
      <c r="C29" s="4"/>
      <c r="D29" s="5"/>
      <c r="E29" s="3"/>
      <c r="F29" s="4"/>
      <c r="G29" s="4"/>
      <c r="H29" s="4"/>
      <c r="I29" s="4"/>
      <c r="J29" s="4"/>
      <c r="K29" s="5"/>
    </row>
    <row r="30" spans="1:11" x14ac:dyDescent="0.3">
      <c r="A30" s="3"/>
      <c r="B30" s="4"/>
      <c r="C30" s="4"/>
      <c r="D30" s="5"/>
      <c r="E30" s="3"/>
      <c r="F30" s="4"/>
      <c r="G30" s="4"/>
      <c r="H30" s="4"/>
      <c r="I30" s="4"/>
      <c r="J30" s="4"/>
      <c r="K30" s="5"/>
    </row>
    <row r="31" spans="1:11" x14ac:dyDescent="0.3">
      <c r="A31" s="3"/>
      <c r="B31" s="4"/>
      <c r="C31" s="4"/>
      <c r="D31" s="5"/>
      <c r="E31" s="3"/>
      <c r="F31" s="4"/>
      <c r="G31" s="4"/>
      <c r="H31" s="4"/>
      <c r="I31" s="4"/>
      <c r="J31" s="4"/>
      <c r="K31" s="5"/>
    </row>
    <row r="32" spans="1:11" x14ac:dyDescent="0.3">
      <c r="A32" s="3"/>
      <c r="B32" s="4"/>
      <c r="C32" s="4"/>
      <c r="D32" s="5"/>
      <c r="E32" s="3"/>
      <c r="F32" s="4"/>
      <c r="G32" s="4"/>
      <c r="H32" s="4"/>
      <c r="I32" s="4"/>
      <c r="J32" s="4"/>
      <c r="K32" s="5"/>
    </row>
    <row r="33" spans="1:18" x14ac:dyDescent="0.3">
      <c r="A33" s="3"/>
      <c r="B33" s="4"/>
      <c r="C33" s="4"/>
      <c r="D33" s="5"/>
      <c r="E33" s="3"/>
      <c r="F33" s="4"/>
      <c r="G33" s="4"/>
      <c r="H33" s="4"/>
      <c r="I33" s="4"/>
      <c r="J33" s="4"/>
      <c r="K33" s="5"/>
    </row>
    <row r="34" spans="1:18" x14ac:dyDescent="0.3">
      <c r="A34" s="3"/>
      <c r="B34" s="4"/>
      <c r="C34" s="4"/>
      <c r="D34" s="5"/>
      <c r="E34" s="3"/>
      <c r="F34" s="4"/>
      <c r="G34" s="4"/>
      <c r="H34" s="4"/>
      <c r="I34" s="4"/>
      <c r="J34" s="4"/>
      <c r="K34" s="5"/>
    </row>
    <row r="35" spans="1:18" x14ac:dyDescent="0.3">
      <c r="A35" s="8"/>
      <c r="B35" s="9"/>
      <c r="C35" s="9"/>
      <c r="D35" s="28"/>
      <c r="E35" s="3"/>
      <c r="F35" s="4"/>
      <c r="G35" s="4"/>
      <c r="H35" s="4"/>
      <c r="I35" s="4"/>
      <c r="J35" s="4"/>
      <c r="K35" s="5"/>
    </row>
    <row r="36" spans="1:18" x14ac:dyDescent="0.3">
      <c r="A36" s="94" t="s">
        <v>16</v>
      </c>
      <c r="B36" s="95"/>
      <c r="C36" s="95"/>
      <c r="D36" s="96"/>
      <c r="E36" s="3"/>
      <c r="F36" s="4"/>
      <c r="G36" s="4"/>
      <c r="H36" s="4"/>
      <c r="I36" s="4"/>
      <c r="J36" s="4"/>
      <c r="K36" s="5"/>
    </row>
    <row r="37" spans="1:18" ht="16.95" customHeight="1" x14ac:dyDescent="0.3">
      <c r="A37" s="3"/>
      <c r="B37" s="4"/>
      <c r="C37" s="4"/>
      <c r="D37" s="5"/>
      <c r="E37" s="3"/>
      <c r="F37" s="4"/>
      <c r="G37" s="4"/>
      <c r="H37" s="4"/>
      <c r="I37" s="4"/>
      <c r="J37" s="4"/>
      <c r="K37" s="5"/>
    </row>
    <row r="38" spans="1:18" ht="14.4" customHeight="1" x14ac:dyDescent="0.3">
      <c r="A38" s="13" t="s">
        <v>4</v>
      </c>
      <c r="B38" s="110" t="str">
        <f>Feuil1!C13</f>
        <v>RATIONNALISATION ET OPTIMISATION DU SERVICE</v>
      </c>
      <c r="C38" s="111"/>
      <c r="D38" s="112"/>
      <c r="E38" s="3"/>
      <c r="F38" s="4"/>
      <c r="G38" s="4"/>
      <c r="H38" s="4"/>
      <c r="I38" s="4"/>
      <c r="J38" s="4"/>
      <c r="K38" s="5"/>
      <c r="M38" s="4"/>
      <c r="N38" s="4"/>
      <c r="O38" s="4"/>
      <c r="P38" s="4"/>
      <c r="Q38" s="4"/>
      <c r="R38" s="4"/>
    </row>
    <row r="39" spans="1:18" ht="14.4" customHeight="1" x14ac:dyDescent="0.3">
      <c r="A39" s="13" t="s">
        <v>5</v>
      </c>
      <c r="B39" s="110" t="s">
        <v>93</v>
      </c>
      <c r="C39" s="111"/>
      <c r="D39" s="112"/>
      <c r="E39" s="3"/>
      <c r="F39" s="4"/>
      <c r="G39" s="4"/>
      <c r="H39" s="4"/>
      <c r="I39" s="4"/>
      <c r="J39" s="4"/>
      <c r="K39" s="5"/>
      <c r="M39" s="21"/>
      <c r="N39" s="4"/>
      <c r="O39" s="19"/>
      <c r="P39" s="20"/>
      <c r="Q39" s="20"/>
      <c r="R39" s="4"/>
    </row>
    <row r="40" spans="1:18" ht="14.4" customHeight="1" x14ac:dyDescent="0.3">
      <c r="A40" s="80" t="s">
        <v>17</v>
      </c>
      <c r="B40" s="82" t="str">
        <f>A7</f>
        <v>Sécurisation du puisard de Péronnas</v>
      </c>
      <c r="C40" s="83"/>
      <c r="D40" s="84"/>
      <c r="E40" s="3"/>
      <c r="F40" s="4"/>
      <c r="G40" s="4"/>
      <c r="H40" s="4"/>
      <c r="I40" s="4"/>
      <c r="J40" s="4"/>
      <c r="K40" s="5"/>
      <c r="M40" s="4"/>
      <c r="N40" s="4"/>
      <c r="O40" s="19"/>
      <c r="P40" s="20"/>
      <c r="Q40" s="20"/>
      <c r="R40" s="4"/>
    </row>
    <row r="41" spans="1:18" ht="14.4" customHeight="1" x14ac:dyDescent="0.3">
      <c r="A41" s="81"/>
      <c r="B41" s="85"/>
      <c r="C41" s="86"/>
      <c r="D41" s="87"/>
      <c r="E41" s="3"/>
      <c r="F41" s="4"/>
      <c r="G41" s="4"/>
      <c r="H41" s="4"/>
      <c r="I41" s="4"/>
      <c r="J41" s="4"/>
      <c r="K41" s="5"/>
      <c r="M41" s="4"/>
      <c r="N41" s="4"/>
      <c r="O41" s="19"/>
      <c r="P41" s="20"/>
      <c r="Q41" s="20"/>
      <c r="R41" s="4"/>
    </row>
    <row r="42" spans="1:18" ht="14.4" customHeight="1" x14ac:dyDescent="0.3">
      <c r="A42" s="128" t="s">
        <v>3</v>
      </c>
      <c r="B42" s="131" t="s">
        <v>104</v>
      </c>
      <c r="C42" s="132"/>
      <c r="D42" s="133"/>
      <c r="E42" s="8"/>
      <c r="F42" s="9"/>
      <c r="G42" s="9"/>
      <c r="H42" s="9"/>
      <c r="I42" s="9"/>
      <c r="J42" s="9"/>
      <c r="K42" s="28"/>
      <c r="M42" s="4"/>
      <c r="N42" s="4"/>
      <c r="O42" s="19"/>
      <c r="P42" s="20"/>
      <c r="Q42" s="20"/>
      <c r="R42" s="4"/>
    </row>
    <row r="43" spans="1:18" ht="14.4" customHeight="1" x14ac:dyDescent="0.3">
      <c r="A43" s="129"/>
      <c r="B43" s="134"/>
      <c r="C43" s="135"/>
      <c r="D43" s="136"/>
      <c r="E43" s="94" t="s">
        <v>7</v>
      </c>
      <c r="F43" s="95"/>
      <c r="G43" s="95"/>
      <c r="H43" s="95"/>
      <c r="I43" s="95"/>
      <c r="J43" s="95"/>
      <c r="K43" s="96"/>
      <c r="M43" s="4"/>
      <c r="N43" s="4"/>
      <c r="O43" s="19"/>
      <c r="P43" s="20"/>
      <c r="Q43" s="20"/>
      <c r="R43" s="4"/>
    </row>
    <row r="44" spans="1:18" ht="14.4" customHeight="1" x14ac:dyDescent="0.3">
      <c r="A44" s="129"/>
      <c r="B44" s="134"/>
      <c r="C44" s="135"/>
      <c r="D44" s="136"/>
      <c r="E44" s="25"/>
      <c r="F44" s="26"/>
      <c r="G44" s="26"/>
      <c r="H44" s="26"/>
      <c r="I44" s="26"/>
      <c r="J44" s="26"/>
      <c r="K44" s="27"/>
      <c r="M44" s="4"/>
      <c r="N44" s="4"/>
      <c r="O44" s="19"/>
      <c r="P44" s="20"/>
      <c r="Q44" s="20"/>
      <c r="R44" s="4"/>
    </row>
    <row r="45" spans="1:18" ht="14.4" customHeight="1" x14ac:dyDescent="0.3">
      <c r="A45" s="129"/>
      <c r="B45" s="134"/>
      <c r="C45" s="135"/>
      <c r="D45" s="136"/>
      <c r="E45" s="113" t="s">
        <v>66</v>
      </c>
      <c r="F45" s="114"/>
      <c r="G45" s="117">
        <v>0</v>
      </c>
      <c r="H45" s="118"/>
      <c r="I45" s="118"/>
      <c r="J45" s="118"/>
      <c r="K45" s="119"/>
      <c r="M45" s="4"/>
      <c r="N45" s="4"/>
      <c r="O45" s="19"/>
      <c r="P45" s="20"/>
      <c r="Q45" s="20"/>
      <c r="R45" s="4"/>
    </row>
    <row r="46" spans="1:18" ht="14.4" customHeight="1" x14ac:dyDescent="0.3">
      <c r="A46" s="129"/>
      <c r="B46" s="134"/>
      <c r="C46" s="135"/>
      <c r="D46" s="136"/>
      <c r="E46" s="115"/>
      <c r="F46" s="116"/>
      <c r="G46" s="120"/>
      <c r="H46" s="121"/>
      <c r="I46" s="121"/>
      <c r="J46" s="121"/>
      <c r="K46" s="122"/>
      <c r="M46" s="4"/>
      <c r="N46" s="4"/>
      <c r="O46" s="22"/>
      <c r="P46" s="15"/>
      <c r="Q46" s="15"/>
      <c r="R46" s="4"/>
    </row>
    <row r="47" spans="1:18" ht="14.4" customHeight="1" x14ac:dyDescent="0.3">
      <c r="A47" s="129"/>
      <c r="B47" s="134"/>
      <c r="C47" s="135"/>
      <c r="D47" s="136"/>
      <c r="E47" s="123" t="s">
        <v>8</v>
      </c>
      <c r="F47" s="124"/>
      <c r="G47" s="125">
        <v>0</v>
      </c>
      <c r="H47" s="126"/>
      <c r="I47" s="126"/>
      <c r="J47" s="126"/>
      <c r="K47" s="127"/>
      <c r="M47" s="21"/>
      <c r="N47" s="4"/>
      <c r="O47" s="19"/>
      <c r="P47" s="20"/>
      <c r="Q47" s="20"/>
      <c r="R47" s="4"/>
    </row>
    <row r="48" spans="1:18" ht="14.4" customHeight="1" x14ac:dyDescent="0.3">
      <c r="A48" s="129"/>
      <c r="B48" s="134"/>
      <c r="C48" s="135"/>
      <c r="D48" s="136"/>
      <c r="E48" s="123" t="s">
        <v>9</v>
      </c>
      <c r="F48" s="124"/>
      <c r="G48" s="125">
        <v>0</v>
      </c>
      <c r="H48" s="126"/>
      <c r="I48" s="126"/>
      <c r="J48" s="126"/>
      <c r="K48" s="127"/>
      <c r="M48" s="21"/>
      <c r="N48" s="4"/>
      <c r="O48" s="19"/>
      <c r="P48" s="20"/>
      <c r="Q48" s="20"/>
      <c r="R48" s="4"/>
    </row>
    <row r="49" spans="1:18" ht="14.4" customHeight="1" x14ac:dyDescent="0.3">
      <c r="A49" s="130"/>
      <c r="B49" s="137"/>
      <c r="C49" s="138"/>
      <c r="D49" s="139"/>
      <c r="E49" s="74" t="s">
        <v>10</v>
      </c>
      <c r="F49" s="75"/>
      <c r="G49" s="125">
        <v>0</v>
      </c>
      <c r="H49" s="126"/>
      <c r="I49" s="126"/>
      <c r="J49" s="126"/>
      <c r="K49" s="127"/>
      <c r="M49" s="21"/>
      <c r="N49" s="4"/>
      <c r="O49" s="19"/>
      <c r="P49" s="20"/>
      <c r="Q49" s="20"/>
      <c r="R49" s="4"/>
    </row>
    <row r="50" spans="1:18" ht="14.4" customHeight="1" x14ac:dyDescent="0.3">
      <c r="A50" s="73" t="s">
        <v>19</v>
      </c>
      <c r="B50" s="140" t="s">
        <v>22</v>
      </c>
      <c r="C50" s="141"/>
      <c r="D50" s="142"/>
      <c r="E50" s="123" t="s">
        <v>11</v>
      </c>
      <c r="F50" s="124"/>
      <c r="G50" s="125">
        <v>0</v>
      </c>
      <c r="H50" s="126"/>
      <c r="I50" s="126"/>
      <c r="J50" s="126"/>
      <c r="K50" s="127"/>
      <c r="M50" s="21"/>
      <c r="N50" s="4"/>
      <c r="O50" s="19"/>
      <c r="P50" s="20"/>
      <c r="Q50" s="20"/>
      <c r="R50" s="4"/>
    </row>
    <row r="51" spans="1:18" x14ac:dyDescent="0.3">
      <c r="A51" s="13" t="s">
        <v>31</v>
      </c>
      <c r="B51" s="143">
        <v>84000</v>
      </c>
      <c r="C51" s="144"/>
      <c r="D51" s="145"/>
      <c r="E51" s="123" t="s">
        <v>12</v>
      </c>
      <c r="F51" s="124"/>
      <c r="G51" s="146">
        <v>0</v>
      </c>
      <c r="H51" s="147"/>
      <c r="I51" s="147"/>
      <c r="J51" s="147"/>
      <c r="K51" s="148"/>
      <c r="M51" s="4"/>
      <c r="N51" s="4"/>
      <c r="O51" s="19"/>
      <c r="P51" s="20"/>
      <c r="Q51" s="20"/>
      <c r="R51" s="4"/>
    </row>
    <row r="52" spans="1:18" x14ac:dyDescent="0.3">
      <c r="A52" s="13" t="s">
        <v>32</v>
      </c>
      <c r="B52" s="143">
        <v>0</v>
      </c>
      <c r="C52" s="144"/>
      <c r="D52" s="145"/>
      <c r="E52" s="74" t="s">
        <v>13</v>
      </c>
      <c r="F52" s="75"/>
      <c r="G52" s="125">
        <v>0</v>
      </c>
      <c r="H52" s="126"/>
      <c r="I52" s="126"/>
      <c r="J52" s="126"/>
      <c r="K52" s="127"/>
      <c r="M52" s="4"/>
      <c r="N52" s="4"/>
      <c r="O52" s="19"/>
      <c r="P52" s="20"/>
      <c r="Q52" s="20"/>
      <c r="R52" s="4"/>
    </row>
    <row r="53" spans="1:18" x14ac:dyDescent="0.3">
      <c r="A53" s="13" t="s">
        <v>20</v>
      </c>
      <c r="B53" s="31">
        <v>0</v>
      </c>
      <c r="C53" s="13" t="s">
        <v>21</v>
      </c>
      <c r="D53" s="32">
        <v>0</v>
      </c>
      <c r="E53" s="123" t="s">
        <v>18</v>
      </c>
      <c r="F53" s="124"/>
      <c r="G53" s="125">
        <v>0</v>
      </c>
      <c r="H53" s="126"/>
      <c r="I53" s="126"/>
      <c r="J53" s="126"/>
      <c r="K53" s="127"/>
      <c r="M53" s="4"/>
      <c r="N53" s="4"/>
      <c r="O53" s="19"/>
      <c r="P53" s="20"/>
      <c r="Q53" s="20"/>
      <c r="R53" s="4"/>
    </row>
    <row r="54" spans="1:18" x14ac:dyDescent="0.3">
      <c r="A54" s="4"/>
      <c r="B54" s="4"/>
      <c r="C54" s="4"/>
      <c r="D54" s="26"/>
      <c r="E54" s="4"/>
      <c r="F54" s="26"/>
      <c r="G54" s="26"/>
      <c r="H54" s="26"/>
      <c r="I54" s="26"/>
      <c r="J54" s="26"/>
      <c r="K54" s="26"/>
      <c r="L54" s="4"/>
      <c r="M54" s="4"/>
      <c r="N54" s="4"/>
      <c r="O54" s="19"/>
      <c r="P54" s="20"/>
      <c r="Q54" s="20"/>
      <c r="R54" s="4"/>
    </row>
    <row r="55" spans="1:18" x14ac:dyDescent="0.3">
      <c r="A55" s="4"/>
      <c r="B55" s="4"/>
      <c r="C55" s="4"/>
      <c r="D55" s="4"/>
      <c r="E55" s="7"/>
      <c r="F55" s="2"/>
      <c r="G55" s="2"/>
      <c r="H55" s="2"/>
      <c r="M55" s="4"/>
      <c r="N55" s="4"/>
      <c r="O55" s="22"/>
      <c r="P55" s="15"/>
      <c r="Q55" s="15"/>
      <c r="R55" s="4"/>
    </row>
    <row r="56" spans="1:18" x14ac:dyDescent="0.3">
      <c r="A56" s="4"/>
      <c r="B56" s="4"/>
      <c r="C56" s="4"/>
      <c r="D56" s="4"/>
      <c r="E56" s="4"/>
      <c r="M56" s="21"/>
      <c r="N56" s="4"/>
      <c r="O56" s="19"/>
      <c r="P56" s="20"/>
      <c r="Q56" s="20"/>
      <c r="R56" s="4"/>
    </row>
    <row r="57" spans="1:18" x14ac:dyDescent="0.3">
      <c r="A57" s="4"/>
      <c r="B57" s="4"/>
      <c r="C57" s="4"/>
      <c r="D57" s="4"/>
      <c r="E57" s="4"/>
      <c r="L57" s="4"/>
      <c r="M57" s="4"/>
      <c r="N57" s="4"/>
      <c r="O57" s="19"/>
      <c r="P57" s="20"/>
      <c r="Q57" s="20"/>
      <c r="R57" s="4"/>
    </row>
    <row r="58" spans="1:18" x14ac:dyDescent="0.3">
      <c r="A58" s="4"/>
      <c r="B58" s="4"/>
      <c r="C58" s="4"/>
      <c r="D58" s="4"/>
      <c r="E58" s="4"/>
      <c r="H58" s="4"/>
      <c r="I58" s="4"/>
      <c r="J58" s="4"/>
      <c r="K58" s="4"/>
      <c r="L58" s="4"/>
      <c r="M58" s="4"/>
      <c r="N58" s="4"/>
      <c r="O58" s="4"/>
      <c r="P58" s="4"/>
      <c r="Q58" s="4"/>
      <c r="R58" s="4"/>
    </row>
    <row r="59" spans="1:18" x14ac:dyDescent="0.3">
      <c r="E59" s="4"/>
      <c r="H59" s="4"/>
      <c r="I59" s="4"/>
      <c r="J59" s="4"/>
      <c r="K59" s="4"/>
      <c r="L59" s="23"/>
      <c r="M59" s="23"/>
      <c r="N59" s="23"/>
      <c r="O59" s="23"/>
      <c r="P59" s="23"/>
      <c r="Q59" s="4"/>
      <c r="R59" s="4"/>
    </row>
    <row r="60" spans="1:18" x14ac:dyDescent="0.3">
      <c r="E60" s="4"/>
      <c r="H60" s="4"/>
      <c r="I60" s="23"/>
      <c r="J60" s="23"/>
      <c r="K60" s="23"/>
      <c r="L60" s="23"/>
      <c r="M60" s="23"/>
      <c r="N60" s="23"/>
      <c r="O60" s="23"/>
      <c r="P60" s="23"/>
      <c r="Q60" s="4"/>
    </row>
    <row r="61" spans="1:18" x14ac:dyDescent="0.3">
      <c r="H61" s="4"/>
      <c r="I61" s="23"/>
      <c r="J61" s="23"/>
      <c r="K61" s="23"/>
      <c r="L61" s="4"/>
      <c r="M61" s="4"/>
      <c r="N61" s="24"/>
      <c r="O61" s="4"/>
      <c r="P61" s="4"/>
      <c r="Q61" s="4"/>
    </row>
    <row r="62" spans="1:18" x14ac:dyDescent="0.3">
      <c r="H62" s="4"/>
      <c r="I62" s="4"/>
      <c r="J62" s="4"/>
      <c r="K62" s="4"/>
      <c r="L62" s="4"/>
      <c r="M62" s="4"/>
      <c r="N62" s="24"/>
      <c r="O62" s="4"/>
      <c r="P62" s="4"/>
      <c r="Q62" s="4"/>
    </row>
    <row r="63" spans="1:18" x14ac:dyDescent="0.3">
      <c r="H63" s="4"/>
      <c r="I63" s="4"/>
      <c r="J63" s="4"/>
      <c r="K63" s="4"/>
      <c r="L63" s="4"/>
      <c r="M63" s="4"/>
      <c r="N63" s="24"/>
      <c r="O63" s="4"/>
      <c r="P63" s="4"/>
      <c r="Q63" s="4"/>
    </row>
    <row r="64" spans="1:18" x14ac:dyDescent="0.3">
      <c r="H64" s="4"/>
      <c r="I64" s="4"/>
      <c r="J64" s="4"/>
      <c r="K64" s="4"/>
      <c r="L64" s="4"/>
      <c r="M64" s="4"/>
      <c r="N64" s="4"/>
      <c r="O64" s="4"/>
      <c r="P64" s="4"/>
      <c r="Q64" s="4"/>
    </row>
    <row r="65" spans="8:17" x14ac:dyDescent="0.3">
      <c r="H65" s="4"/>
      <c r="I65" s="4"/>
      <c r="J65" s="4"/>
      <c r="K65" s="4"/>
      <c r="L65" s="4"/>
      <c r="M65" s="4"/>
      <c r="N65" s="4"/>
      <c r="O65" s="4"/>
      <c r="P65" s="4"/>
      <c r="Q65" s="4"/>
    </row>
    <row r="66" spans="8:17" x14ac:dyDescent="0.3">
      <c r="H66" s="4"/>
      <c r="I66" s="4"/>
      <c r="J66" s="4"/>
      <c r="K66" s="4"/>
      <c r="L66" s="4"/>
      <c r="M66" s="4"/>
      <c r="N66" s="4"/>
      <c r="O66" s="4"/>
      <c r="P66" s="4"/>
      <c r="Q66" s="4"/>
    </row>
    <row r="67" spans="8:17" x14ac:dyDescent="0.3">
      <c r="H67" s="4"/>
      <c r="I67" s="4"/>
      <c r="J67" s="4"/>
      <c r="K67" s="4"/>
      <c r="L67" s="4"/>
      <c r="M67" s="4"/>
      <c r="N67" s="4"/>
      <c r="O67" s="4"/>
      <c r="P67" s="4"/>
      <c r="Q67" s="4"/>
    </row>
    <row r="68" spans="8:17" x14ac:dyDescent="0.3">
      <c r="H68" s="4"/>
      <c r="I68" s="4"/>
      <c r="J68" s="4"/>
      <c r="K68" s="4"/>
      <c r="L68" s="4"/>
      <c r="M68" s="4"/>
      <c r="N68" s="4"/>
      <c r="O68" s="4"/>
      <c r="P68" s="4"/>
      <c r="Q68" s="4"/>
    </row>
    <row r="69" spans="8:17" x14ac:dyDescent="0.3">
      <c r="H69" s="4"/>
      <c r="I69" s="4"/>
      <c r="J69" s="4"/>
      <c r="K69" s="4"/>
      <c r="L69" s="4"/>
      <c r="M69" s="4"/>
      <c r="N69" s="4"/>
      <c r="O69" s="4"/>
      <c r="P69" s="4"/>
      <c r="Q69" s="4"/>
    </row>
    <row r="70" spans="8:17" x14ac:dyDescent="0.3">
      <c r="H70" s="4"/>
      <c r="I70" s="4"/>
      <c r="J70" s="4"/>
      <c r="K70" s="4"/>
      <c r="L70" s="4"/>
      <c r="M70" s="4"/>
      <c r="N70" s="4"/>
      <c r="O70" s="4"/>
      <c r="P70" s="4"/>
      <c r="Q70" s="4"/>
    </row>
    <row r="71" spans="8:17" x14ac:dyDescent="0.3">
      <c r="H71" s="4"/>
      <c r="I71" s="4"/>
      <c r="J71" s="4"/>
      <c r="K71" s="4"/>
    </row>
  </sheetData>
  <mergeCells count="33">
    <mergeCell ref="A40:A41"/>
    <mergeCell ref="B40:D41"/>
    <mergeCell ref="A1:D3"/>
    <mergeCell ref="E1:K1"/>
    <mergeCell ref="A4:D4"/>
    <mergeCell ref="A5:D5"/>
    <mergeCell ref="A7:D7"/>
    <mergeCell ref="B9:C9"/>
    <mergeCell ref="B11:D11"/>
    <mergeCell ref="A13:D13"/>
    <mergeCell ref="A36:D36"/>
    <mergeCell ref="B38:D38"/>
    <mergeCell ref="B39:D39"/>
    <mergeCell ref="B50:D50"/>
    <mergeCell ref="E50:F50"/>
    <mergeCell ref="G50:K50"/>
    <mergeCell ref="A42:A49"/>
    <mergeCell ref="B42:D49"/>
    <mergeCell ref="E43:K43"/>
    <mergeCell ref="E45:F46"/>
    <mergeCell ref="G45:K46"/>
    <mergeCell ref="E47:F47"/>
    <mergeCell ref="G47:K47"/>
    <mergeCell ref="E53:F53"/>
    <mergeCell ref="G53:K53"/>
    <mergeCell ref="E48:F48"/>
    <mergeCell ref="G48:K48"/>
    <mergeCell ref="G49:K49"/>
    <mergeCell ref="B51:D51"/>
    <mergeCell ref="E51:F51"/>
    <mergeCell ref="G51:K51"/>
    <mergeCell ref="B52:D52"/>
    <mergeCell ref="G52:K52"/>
  </mergeCells>
  <dataValidations count="1">
    <dataValidation type="list" allowBlank="1" showInputMessage="1" showErrorMessage="1" sqref="J62:J64">
      <formula1>ETAT</formula1>
    </dataValidation>
  </dataValidations>
  <pageMargins left="0.7" right="0.7" top="0.75" bottom="0.75" header="0.3" footer="0.3"/>
  <pageSetup paperSize="8" scale="96" orientation="landscape" r:id="rId1"/>
  <headerFooter>
    <oddHeader>&amp;CREALISATION DU SCHEMA DIRECTEUR DE LA MOYENNE ET BASSE VALLEE DU GIER</oddHeader>
    <oddFooter>&amp;LPHASE 5 - Elaboration du schéma directeur
V.01 - FICHES ACTIONS&amp;RFICHES ACTIONS
&amp;A</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1"/>
  <sheetViews>
    <sheetView showGridLines="0" view="pageBreakPreview" zoomScale="70" zoomScaleNormal="70" zoomScaleSheetLayoutView="70" workbookViewId="0">
      <selection activeCell="C55" sqref="C55"/>
    </sheetView>
  </sheetViews>
  <sheetFormatPr baseColWidth="10" defaultColWidth="11.44140625" defaultRowHeight="14.4" x14ac:dyDescent="0.3"/>
  <cols>
    <col min="1" max="1" width="21.6640625" style="33" customWidth="1"/>
    <col min="2" max="2" width="28.6640625" style="33" customWidth="1"/>
    <col min="3" max="3" width="16.33203125" style="33" customWidth="1"/>
    <col min="4" max="4" width="30.6640625" style="33" customWidth="1"/>
    <col min="5" max="10" width="13.6640625" style="33" customWidth="1"/>
    <col min="11" max="11" width="12.33203125" style="33" customWidth="1"/>
    <col min="12" max="16384" width="11.44140625" style="33"/>
  </cols>
  <sheetData>
    <row r="1" spans="1:12" ht="15" customHeight="1" x14ac:dyDescent="0.3">
      <c r="A1" s="88" t="s">
        <v>59</v>
      </c>
      <c r="B1" s="89"/>
      <c r="C1" s="89"/>
      <c r="D1" s="90"/>
      <c r="E1" s="94" t="s">
        <v>6</v>
      </c>
      <c r="F1" s="95"/>
      <c r="G1" s="95"/>
      <c r="H1" s="95"/>
      <c r="I1" s="95"/>
      <c r="J1" s="95"/>
      <c r="K1" s="96"/>
    </row>
    <row r="2" spans="1:12" ht="14.4" customHeight="1" x14ac:dyDescent="0.3">
      <c r="A2" s="91"/>
      <c r="B2" s="92"/>
      <c r="C2" s="92"/>
      <c r="D2" s="93"/>
      <c r="E2" s="25"/>
      <c r="F2" s="26"/>
      <c r="G2" s="26"/>
      <c r="H2" s="26"/>
      <c r="I2" s="26"/>
      <c r="J2" s="26"/>
      <c r="K2" s="27"/>
    </row>
    <row r="3" spans="1:12" ht="14.4" customHeight="1" x14ac:dyDescent="0.3">
      <c r="A3" s="91"/>
      <c r="B3" s="92"/>
      <c r="C3" s="92"/>
      <c r="D3" s="93"/>
      <c r="E3" s="3"/>
      <c r="F3" s="4"/>
      <c r="G3" s="4"/>
      <c r="H3" s="4"/>
      <c r="I3" s="4"/>
      <c r="J3" s="4"/>
      <c r="K3" s="5"/>
    </row>
    <row r="4" spans="1:12" ht="14.4" customHeight="1" x14ac:dyDescent="0.3">
      <c r="A4" s="97" t="s">
        <v>60</v>
      </c>
      <c r="B4" s="98"/>
      <c r="C4" s="98"/>
      <c r="D4" s="99"/>
      <c r="E4" s="3"/>
      <c r="F4" s="4"/>
      <c r="G4" s="4"/>
      <c r="H4" s="4"/>
      <c r="I4" s="4"/>
      <c r="J4" s="4"/>
      <c r="K4" s="5"/>
      <c r="L4" s="30"/>
    </row>
    <row r="5" spans="1:12" s="14" customFormat="1" ht="15" customHeight="1" x14ac:dyDescent="0.3">
      <c r="A5" s="100"/>
      <c r="B5" s="101"/>
      <c r="C5" s="101"/>
      <c r="D5" s="102"/>
      <c r="E5" s="16"/>
      <c r="F5" s="17"/>
      <c r="G5" s="17"/>
      <c r="H5" s="17"/>
      <c r="I5" s="17"/>
      <c r="J5" s="17"/>
      <c r="K5" s="18"/>
    </row>
    <row r="6" spans="1:12" ht="6.75" customHeight="1" x14ac:dyDescent="0.3">
      <c r="A6" s="3"/>
      <c r="B6" s="4"/>
      <c r="C6" s="4"/>
      <c r="D6" s="5"/>
      <c r="E6" s="3"/>
      <c r="F6" s="4"/>
      <c r="G6" s="4"/>
      <c r="H6" s="4"/>
      <c r="I6" s="4"/>
      <c r="J6" s="4"/>
      <c r="K6" s="5"/>
    </row>
    <row r="7" spans="1:12" x14ac:dyDescent="0.3">
      <c r="A7" s="103" t="str">
        <f>Feuil1!E15</f>
        <v>Sécurisation et optimisation de la ressource de Lent</v>
      </c>
      <c r="B7" s="104"/>
      <c r="C7" s="104"/>
      <c r="D7" s="105"/>
      <c r="E7" s="3"/>
      <c r="F7" s="4"/>
      <c r="G7" s="4"/>
      <c r="H7" s="4"/>
      <c r="I7" s="4"/>
      <c r="J7" s="4"/>
      <c r="K7" s="5"/>
    </row>
    <row r="8" spans="1:12" ht="6" customHeight="1" x14ac:dyDescent="0.3">
      <c r="A8" s="3"/>
      <c r="B8" s="4"/>
      <c r="C8" s="4"/>
      <c r="D8" s="5"/>
      <c r="E8" s="3"/>
      <c r="F8" s="4"/>
      <c r="G8" s="4"/>
      <c r="H8" s="4"/>
      <c r="I8" s="4"/>
      <c r="J8" s="4"/>
      <c r="K8" s="5"/>
    </row>
    <row r="9" spans="1:12" x14ac:dyDescent="0.3">
      <c r="A9" s="3"/>
      <c r="B9" s="106" t="s">
        <v>1</v>
      </c>
      <c r="C9" s="107"/>
      <c r="D9" s="1">
        <f ca="1">TODAY()</f>
        <v>45734</v>
      </c>
      <c r="E9" s="3"/>
      <c r="F9" s="4"/>
      <c r="G9" s="4"/>
      <c r="H9" s="4"/>
      <c r="I9" s="4"/>
      <c r="J9" s="4"/>
      <c r="K9" s="5"/>
    </row>
    <row r="10" spans="1:12" ht="10.199999999999999" customHeight="1" thickBot="1" x14ac:dyDescent="0.35">
      <c r="A10" s="3"/>
      <c r="B10" s="4"/>
      <c r="C10" s="4"/>
      <c r="D10" s="5"/>
      <c r="E10" s="3"/>
      <c r="F10" s="4"/>
      <c r="G10" s="4"/>
      <c r="H10" s="4"/>
      <c r="I10" s="4"/>
      <c r="J10" s="4"/>
      <c r="K10" s="5"/>
    </row>
    <row r="11" spans="1:12" ht="15" thickBot="1" x14ac:dyDescent="0.35">
      <c r="A11" s="6" t="s">
        <v>2</v>
      </c>
      <c r="B11" s="108" t="str">
        <f ca="1">RIGHT(CELL("nomfichier",A1),LEN(CELL("nomfichier",A1))-FIND("]",CELL("nomfichier",A1)))</f>
        <v>GBA_13</v>
      </c>
      <c r="C11" s="108"/>
      <c r="D11" s="109"/>
      <c r="E11" s="3"/>
      <c r="F11" s="4"/>
      <c r="G11" s="4"/>
      <c r="H11" s="4"/>
      <c r="I11" s="4"/>
      <c r="J11" s="4"/>
      <c r="K11" s="5"/>
    </row>
    <row r="12" spans="1:12" x14ac:dyDescent="0.3">
      <c r="A12" s="3"/>
      <c r="B12" s="4"/>
      <c r="C12" s="4"/>
      <c r="D12" s="5"/>
      <c r="E12" s="3"/>
      <c r="F12" s="4"/>
      <c r="G12" s="4"/>
      <c r="H12" s="4"/>
      <c r="I12" s="4"/>
      <c r="J12" s="4"/>
      <c r="K12" s="5"/>
    </row>
    <row r="13" spans="1:12" ht="16.95" customHeight="1" x14ac:dyDescent="0.3">
      <c r="A13" s="94" t="s">
        <v>0</v>
      </c>
      <c r="B13" s="95"/>
      <c r="C13" s="95"/>
      <c r="D13" s="96"/>
      <c r="E13" s="3"/>
      <c r="F13" s="4"/>
      <c r="G13" s="4"/>
      <c r="H13" s="4"/>
      <c r="I13" s="4"/>
      <c r="J13" s="4"/>
      <c r="K13" s="5"/>
    </row>
    <row r="14" spans="1:12" x14ac:dyDescent="0.3">
      <c r="A14" s="25"/>
      <c r="B14" s="26"/>
      <c r="C14" s="26"/>
      <c r="D14" s="27"/>
      <c r="E14" s="3"/>
      <c r="F14" s="4"/>
      <c r="G14" s="4"/>
      <c r="H14" s="4"/>
      <c r="I14" s="4"/>
      <c r="J14" s="4"/>
      <c r="K14" s="5"/>
    </row>
    <row r="15" spans="1:12" ht="14.4" customHeight="1" x14ac:dyDescent="0.3">
      <c r="A15" s="10" t="s">
        <v>14</v>
      </c>
      <c r="B15" s="11" t="s">
        <v>76</v>
      </c>
      <c r="C15" s="12" t="s">
        <v>33</v>
      </c>
      <c r="D15" s="34" t="s">
        <v>78</v>
      </c>
      <c r="E15" s="3"/>
      <c r="F15" s="4"/>
      <c r="G15" s="4"/>
      <c r="H15" s="4"/>
      <c r="I15" s="4"/>
      <c r="J15" s="4"/>
      <c r="K15" s="5"/>
    </row>
    <row r="16" spans="1:12" x14ac:dyDescent="0.3">
      <c r="A16" s="10" t="s">
        <v>15</v>
      </c>
      <c r="B16" s="76"/>
      <c r="C16" s="12"/>
      <c r="D16" s="29"/>
      <c r="E16" s="3"/>
      <c r="F16" s="4"/>
      <c r="G16" s="4"/>
      <c r="H16" s="4"/>
      <c r="I16" s="4"/>
      <c r="J16" s="4"/>
      <c r="K16" s="5"/>
    </row>
    <row r="17" spans="1:11" x14ac:dyDescent="0.3">
      <c r="E17" s="3"/>
      <c r="F17" s="4"/>
      <c r="G17" s="4"/>
      <c r="H17" s="4"/>
      <c r="I17" s="4"/>
      <c r="J17" s="4"/>
      <c r="K17" s="5"/>
    </row>
    <row r="18" spans="1:11" x14ac:dyDescent="0.3">
      <c r="A18" s="3"/>
      <c r="B18" s="4"/>
      <c r="C18" s="4"/>
      <c r="D18" s="5"/>
      <c r="E18" s="3"/>
      <c r="F18" s="4"/>
      <c r="G18" s="4"/>
      <c r="H18" s="4"/>
      <c r="I18" s="4"/>
      <c r="J18" s="4"/>
      <c r="K18" s="5"/>
    </row>
    <row r="19" spans="1:11" x14ac:dyDescent="0.3">
      <c r="A19" s="3"/>
      <c r="B19" s="4"/>
      <c r="C19" s="4"/>
      <c r="D19" s="5"/>
      <c r="E19" s="3"/>
      <c r="F19" s="4"/>
      <c r="G19" s="4"/>
      <c r="H19" s="4"/>
      <c r="I19" s="4"/>
      <c r="J19" s="4"/>
      <c r="K19" s="5"/>
    </row>
    <row r="20" spans="1:11" x14ac:dyDescent="0.3">
      <c r="A20" s="3"/>
      <c r="B20" s="4"/>
      <c r="C20" s="4"/>
      <c r="D20" s="5"/>
      <c r="E20" s="3"/>
      <c r="F20" s="4"/>
      <c r="G20" s="4"/>
      <c r="H20" s="4"/>
      <c r="I20" s="4"/>
      <c r="J20" s="4"/>
      <c r="K20" s="5"/>
    </row>
    <row r="21" spans="1:11" x14ac:dyDescent="0.3">
      <c r="A21" s="3"/>
      <c r="B21" s="4"/>
      <c r="C21" s="4"/>
      <c r="D21" s="5"/>
      <c r="E21" s="3"/>
      <c r="F21" s="4"/>
      <c r="G21" s="4"/>
      <c r="H21" s="4"/>
      <c r="I21" s="4"/>
      <c r="J21" s="4"/>
      <c r="K21" s="5"/>
    </row>
    <row r="22" spans="1:11" x14ac:dyDescent="0.3">
      <c r="A22" s="3"/>
      <c r="B22" s="4"/>
      <c r="C22" s="4"/>
      <c r="D22" s="5"/>
      <c r="E22" s="3"/>
      <c r="F22" s="4"/>
      <c r="G22" s="4"/>
      <c r="H22" s="4"/>
      <c r="I22" s="4"/>
      <c r="J22" s="4"/>
      <c r="K22" s="5"/>
    </row>
    <row r="23" spans="1:11" x14ac:dyDescent="0.3">
      <c r="A23" s="3"/>
      <c r="B23" s="4"/>
      <c r="C23" s="4"/>
      <c r="D23" s="5"/>
      <c r="E23" s="3"/>
      <c r="F23" s="4"/>
      <c r="G23" s="4"/>
      <c r="H23" s="4"/>
      <c r="I23" s="4"/>
      <c r="J23" s="4"/>
      <c r="K23" s="5"/>
    </row>
    <row r="24" spans="1:11" x14ac:dyDescent="0.3">
      <c r="A24" s="3"/>
      <c r="B24" s="4"/>
      <c r="C24" s="4"/>
      <c r="D24" s="5"/>
      <c r="E24" s="3"/>
      <c r="F24" s="4"/>
      <c r="G24" s="4"/>
      <c r="H24" s="4"/>
      <c r="I24" s="4"/>
      <c r="J24" s="4"/>
      <c r="K24" s="5"/>
    </row>
    <row r="25" spans="1:11" x14ac:dyDescent="0.3">
      <c r="A25" s="3"/>
      <c r="B25" s="4"/>
      <c r="C25" s="4"/>
      <c r="D25" s="5"/>
      <c r="E25" s="3"/>
      <c r="F25" s="4"/>
      <c r="G25" s="4"/>
      <c r="H25" s="4"/>
      <c r="I25" s="4"/>
      <c r="J25" s="4"/>
      <c r="K25" s="5"/>
    </row>
    <row r="26" spans="1:11" x14ac:dyDescent="0.3">
      <c r="A26" s="3"/>
      <c r="B26" s="4"/>
      <c r="C26" s="4"/>
      <c r="D26" s="5"/>
      <c r="E26" s="3"/>
      <c r="F26" s="4"/>
      <c r="G26" s="4"/>
      <c r="H26" s="4"/>
      <c r="I26" s="4"/>
      <c r="J26" s="4"/>
      <c r="K26" s="5"/>
    </row>
    <row r="27" spans="1:11" x14ac:dyDescent="0.3">
      <c r="A27" s="3"/>
      <c r="B27" s="4"/>
      <c r="C27" s="4"/>
      <c r="D27" s="5"/>
      <c r="E27" s="3"/>
      <c r="F27" s="4"/>
      <c r="G27" s="4"/>
      <c r="H27" s="4"/>
      <c r="I27" s="4"/>
      <c r="J27" s="4"/>
      <c r="K27" s="5"/>
    </row>
    <row r="28" spans="1:11" x14ac:dyDescent="0.3">
      <c r="A28" s="3"/>
      <c r="B28" s="4"/>
      <c r="C28" s="4"/>
      <c r="D28" s="5"/>
      <c r="E28" s="3"/>
      <c r="F28" s="4"/>
      <c r="G28" s="4"/>
      <c r="H28" s="4"/>
      <c r="I28" s="4"/>
      <c r="J28" s="4"/>
      <c r="K28" s="5"/>
    </row>
    <row r="29" spans="1:11" x14ac:dyDescent="0.3">
      <c r="A29" s="3"/>
      <c r="B29" s="4"/>
      <c r="C29" s="4"/>
      <c r="D29" s="5"/>
      <c r="E29" s="3"/>
      <c r="F29" s="4"/>
      <c r="G29" s="4"/>
      <c r="H29" s="4"/>
      <c r="I29" s="4"/>
      <c r="J29" s="4"/>
      <c r="K29" s="5"/>
    </row>
    <row r="30" spans="1:11" x14ac:dyDescent="0.3">
      <c r="A30" s="3"/>
      <c r="B30" s="4"/>
      <c r="C30" s="4"/>
      <c r="D30" s="5"/>
      <c r="E30" s="3"/>
      <c r="F30" s="4"/>
      <c r="G30" s="4"/>
      <c r="H30" s="4"/>
      <c r="I30" s="4"/>
      <c r="J30" s="4"/>
      <c r="K30" s="5"/>
    </row>
    <row r="31" spans="1:11" x14ac:dyDescent="0.3">
      <c r="A31" s="3"/>
      <c r="B31" s="4"/>
      <c r="C31" s="4"/>
      <c r="D31" s="5"/>
      <c r="E31" s="3"/>
      <c r="F31" s="4"/>
      <c r="G31" s="4"/>
      <c r="H31" s="4"/>
      <c r="I31" s="4"/>
      <c r="J31" s="4"/>
      <c r="K31" s="5"/>
    </row>
    <row r="32" spans="1:11" x14ac:dyDescent="0.3">
      <c r="A32" s="3"/>
      <c r="B32" s="4"/>
      <c r="C32" s="4"/>
      <c r="D32" s="5"/>
      <c r="E32" s="3"/>
      <c r="F32" s="4"/>
      <c r="G32" s="4"/>
      <c r="H32" s="4"/>
      <c r="I32" s="4"/>
      <c r="J32" s="4"/>
      <c r="K32" s="5"/>
    </row>
    <row r="33" spans="1:18" x14ac:dyDescent="0.3">
      <c r="A33" s="3"/>
      <c r="B33" s="4"/>
      <c r="C33" s="4"/>
      <c r="D33" s="5"/>
      <c r="E33" s="3"/>
      <c r="F33" s="4"/>
      <c r="G33" s="4"/>
      <c r="H33" s="4"/>
      <c r="I33" s="4"/>
      <c r="J33" s="4"/>
      <c r="K33" s="5"/>
    </row>
    <row r="34" spans="1:18" x14ac:dyDescent="0.3">
      <c r="A34" s="3"/>
      <c r="B34" s="4"/>
      <c r="C34" s="4"/>
      <c r="D34" s="5"/>
      <c r="E34" s="3"/>
      <c r="F34" s="4"/>
      <c r="G34" s="4"/>
      <c r="H34" s="4"/>
      <c r="I34" s="4"/>
      <c r="J34" s="4"/>
      <c r="K34" s="5"/>
    </row>
    <row r="35" spans="1:18" x14ac:dyDescent="0.3">
      <c r="A35" s="8"/>
      <c r="B35" s="9"/>
      <c r="C35" s="9"/>
      <c r="D35" s="28"/>
      <c r="E35" s="3"/>
      <c r="F35" s="4"/>
      <c r="G35" s="4"/>
      <c r="H35" s="4"/>
      <c r="I35" s="4"/>
      <c r="J35" s="4"/>
      <c r="K35" s="5"/>
    </row>
    <row r="36" spans="1:18" x14ac:dyDescent="0.3">
      <c r="A36" s="94" t="s">
        <v>16</v>
      </c>
      <c r="B36" s="95"/>
      <c r="C36" s="95"/>
      <c r="D36" s="96"/>
      <c r="E36" s="3"/>
      <c r="F36" s="4"/>
      <c r="G36" s="4"/>
      <c r="H36" s="4"/>
      <c r="I36" s="4"/>
      <c r="J36" s="4"/>
      <c r="K36" s="5"/>
    </row>
    <row r="37" spans="1:18" ht="16.95" customHeight="1" x14ac:dyDescent="0.3">
      <c r="A37" s="3"/>
      <c r="B37" s="4"/>
      <c r="C37" s="4"/>
      <c r="D37" s="5"/>
      <c r="E37" s="3"/>
      <c r="F37" s="4"/>
      <c r="G37" s="4"/>
      <c r="H37" s="4"/>
      <c r="I37" s="4"/>
      <c r="J37" s="4"/>
      <c r="K37" s="5"/>
    </row>
    <row r="38" spans="1:18" ht="14.4" customHeight="1" x14ac:dyDescent="0.3">
      <c r="A38" s="13" t="s">
        <v>4</v>
      </c>
      <c r="B38" s="110" t="str">
        <f>Feuil1!C15</f>
        <v xml:space="preserve">SECURISATION DE L’ALIMENTATION EN EAU </v>
      </c>
      <c r="C38" s="111"/>
      <c r="D38" s="112"/>
      <c r="E38" s="3"/>
      <c r="F38" s="4"/>
      <c r="G38" s="4"/>
      <c r="H38" s="4"/>
      <c r="I38" s="4"/>
      <c r="J38" s="4"/>
      <c r="K38" s="5"/>
      <c r="M38" s="4"/>
      <c r="N38" s="4"/>
      <c r="O38" s="4"/>
      <c r="P38" s="4"/>
      <c r="Q38" s="4"/>
      <c r="R38" s="4"/>
    </row>
    <row r="39" spans="1:18" ht="14.4" customHeight="1" x14ac:dyDescent="0.3">
      <c r="A39" s="13" t="s">
        <v>5</v>
      </c>
      <c r="B39" s="110" t="str">
        <f>Feuil1!D15</f>
        <v>Sécurisation de l’alimentation interne</v>
      </c>
      <c r="C39" s="111"/>
      <c r="D39" s="112"/>
      <c r="E39" s="3"/>
      <c r="F39" s="4"/>
      <c r="G39" s="4"/>
      <c r="H39" s="4"/>
      <c r="I39" s="4"/>
      <c r="J39" s="4"/>
      <c r="K39" s="5"/>
      <c r="M39" s="21"/>
      <c r="N39" s="4"/>
      <c r="O39" s="19"/>
      <c r="P39" s="20"/>
      <c r="Q39" s="20"/>
      <c r="R39" s="4"/>
    </row>
    <row r="40" spans="1:18" ht="14.4" customHeight="1" x14ac:dyDescent="0.3">
      <c r="A40" s="80" t="s">
        <v>17</v>
      </c>
      <c r="B40" s="82" t="str">
        <f>A7</f>
        <v>Sécurisation et optimisation de la ressource de Lent</v>
      </c>
      <c r="C40" s="83"/>
      <c r="D40" s="84"/>
      <c r="E40" s="3"/>
      <c r="F40" s="4"/>
      <c r="G40" s="4"/>
      <c r="H40" s="4"/>
      <c r="I40" s="4"/>
      <c r="J40" s="4"/>
      <c r="K40" s="5"/>
      <c r="M40" s="4"/>
      <c r="N40" s="4"/>
      <c r="O40" s="19"/>
      <c r="P40" s="20"/>
      <c r="Q40" s="20"/>
      <c r="R40" s="4"/>
    </row>
    <row r="41" spans="1:18" ht="14.4" customHeight="1" x14ac:dyDescent="0.3">
      <c r="A41" s="81"/>
      <c r="B41" s="85"/>
      <c r="C41" s="86"/>
      <c r="D41" s="87"/>
      <c r="E41" s="3"/>
      <c r="F41" s="4"/>
      <c r="G41" s="4"/>
      <c r="H41" s="4"/>
      <c r="I41" s="4"/>
      <c r="J41" s="4"/>
      <c r="K41" s="5"/>
      <c r="M41" s="4"/>
      <c r="N41" s="4"/>
      <c r="O41" s="19"/>
      <c r="P41" s="20"/>
      <c r="Q41" s="20"/>
      <c r="R41" s="4"/>
    </row>
    <row r="42" spans="1:18" ht="14.4" customHeight="1" x14ac:dyDescent="0.3">
      <c r="A42" s="128" t="s">
        <v>3</v>
      </c>
      <c r="B42" s="131" t="s">
        <v>107</v>
      </c>
      <c r="C42" s="132"/>
      <c r="D42" s="133"/>
      <c r="E42" s="8"/>
      <c r="F42" s="9"/>
      <c r="G42" s="9"/>
      <c r="H42" s="9"/>
      <c r="I42" s="9"/>
      <c r="J42" s="9"/>
      <c r="K42" s="28"/>
      <c r="M42" s="4"/>
      <c r="N42" s="4"/>
      <c r="O42" s="19"/>
      <c r="P42" s="20"/>
      <c r="Q42" s="20"/>
      <c r="R42" s="4"/>
    </row>
    <row r="43" spans="1:18" ht="14.4" customHeight="1" x14ac:dyDescent="0.3">
      <c r="A43" s="129"/>
      <c r="B43" s="134"/>
      <c r="C43" s="135"/>
      <c r="D43" s="136"/>
      <c r="E43" s="94" t="s">
        <v>7</v>
      </c>
      <c r="F43" s="95"/>
      <c r="G43" s="95"/>
      <c r="H43" s="95"/>
      <c r="I43" s="95"/>
      <c r="J43" s="95"/>
      <c r="K43" s="96"/>
      <c r="M43" s="4"/>
      <c r="N43" s="4"/>
      <c r="O43" s="19"/>
      <c r="P43" s="20"/>
      <c r="Q43" s="20"/>
      <c r="R43" s="4"/>
    </row>
    <row r="44" spans="1:18" ht="14.4" customHeight="1" x14ac:dyDescent="0.3">
      <c r="A44" s="129"/>
      <c r="B44" s="134"/>
      <c r="C44" s="135"/>
      <c r="D44" s="136"/>
      <c r="E44" s="25"/>
      <c r="F44" s="26"/>
      <c r="G44" s="26"/>
      <c r="H44" s="26"/>
      <c r="I44" s="26"/>
      <c r="J44" s="26"/>
      <c r="K44" s="27"/>
      <c r="M44" s="4"/>
      <c r="N44" s="4"/>
      <c r="O44" s="19"/>
      <c r="P44" s="20"/>
      <c r="Q44" s="20"/>
      <c r="R44" s="4"/>
    </row>
    <row r="45" spans="1:18" ht="14.4" customHeight="1" x14ac:dyDescent="0.3">
      <c r="A45" s="129"/>
      <c r="B45" s="134"/>
      <c r="C45" s="135"/>
      <c r="D45" s="136"/>
      <c r="E45" s="113" t="s">
        <v>66</v>
      </c>
      <c r="F45" s="114"/>
      <c r="G45" s="117">
        <v>0</v>
      </c>
      <c r="H45" s="118"/>
      <c r="I45" s="118"/>
      <c r="J45" s="118"/>
      <c r="K45" s="119"/>
      <c r="M45" s="4"/>
      <c r="N45" s="4"/>
      <c r="O45" s="19"/>
      <c r="P45" s="20"/>
      <c r="Q45" s="20"/>
      <c r="R45" s="4"/>
    </row>
    <row r="46" spans="1:18" ht="14.4" customHeight="1" x14ac:dyDescent="0.3">
      <c r="A46" s="129"/>
      <c r="B46" s="134"/>
      <c r="C46" s="135"/>
      <c r="D46" s="136"/>
      <c r="E46" s="115"/>
      <c r="F46" s="116"/>
      <c r="G46" s="120"/>
      <c r="H46" s="121"/>
      <c r="I46" s="121"/>
      <c r="J46" s="121"/>
      <c r="K46" s="122"/>
      <c r="M46" s="4"/>
      <c r="N46" s="4"/>
      <c r="O46" s="22"/>
      <c r="P46" s="15"/>
      <c r="Q46" s="15"/>
      <c r="R46" s="4"/>
    </row>
    <row r="47" spans="1:18" ht="14.4" customHeight="1" x14ac:dyDescent="0.3">
      <c r="A47" s="129"/>
      <c r="B47" s="134"/>
      <c r="C47" s="135"/>
      <c r="D47" s="136"/>
      <c r="E47" s="123" t="s">
        <v>8</v>
      </c>
      <c r="F47" s="124"/>
      <c r="G47" s="125">
        <v>0</v>
      </c>
      <c r="H47" s="126"/>
      <c r="I47" s="126"/>
      <c r="J47" s="126"/>
      <c r="K47" s="127"/>
      <c r="M47" s="21"/>
      <c r="N47" s="4"/>
      <c r="O47" s="19"/>
      <c r="P47" s="20"/>
      <c r="Q47" s="20"/>
      <c r="R47" s="4"/>
    </row>
    <row r="48" spans="1:18" ht="14.4" customHeight="1" x14ac:dyDescent="0.3">
      <c r="A48" s="129"/>
      <c r="B48" s="134"/>
      <c r="C48" s="135"/>
      <c r="D48" s="136"/>
      <c r="E48" s="123" t="s">
        <v>9</v>
      </c>
      <c r="F48" s="124"/>
      <c r="G48" s="125">
        <v>0</v>
      </c>
      <c r="H48" s="126"/>
      <c r="I48" s="126"/>
      <c r="J48" s="126"/>
      <c r="K48" s="127"/>
      <c r="M48" s="21"/>
      <c r="N48" s="4"/>
      <c r="O48" s="19"/>
      <c r="P48" s="20"/>
      <c r="Q48" s="20"/>
      <c r="R48" s="4"/>
    </row>
    <row r="49" spans="1:18" ht="14.4" customHeight="1" x14ac:dyDescent="0.3">
      <c r="A49" s="130"/>
      <c r="B49" s="137"/>
      <c r="C49" s="138"/>
      <c r="D49" s="139"/>
      <c r="E49" s="74" t="s">
        <v>10</v>
      </c>
      <c r="F49" s="75"/>
      <c r="G49" s="125">
        <v>0</v>
      </c>
      <c r="H49" s="126"/>
      <c r="I49" s="126"/>
      <c r="J49" s="126"/>
      <c r="K49" s="127"/>
      <c r="M49" s="21"/>
      <c r="N49" s="4"/>
      <c r="O49" s="19"/>
      <c r="P49" s="20"/>
      <c r="Q49" s="20"/>
      <c r="R49" s="4"/>
    </row>
    <row r="50" spans="1:18" ht="14.4" customHeight="1" x14ac:dyDescent="0.3">
      <c r="A50" s="73" t="s">
        <v>19</v>
      </c>
      <c r="B50" s="140" t="s">
        <v>22</v>
      </c>
      <c r="C50" s="141"/>
      <c r="D50" s="142"/>
      <c r="E50" s="123" t="s">
        <v>11</v>
      </c>
      <c r="F50" s="124"/>
      <c r="G50" s="125">
        <v>0</v>
      </c>
      <c r="H50" s="126"/>
      <c r="I50" s="126"/>
      <c r="J50" s="126"/>
      <c r="K50" s="127"/>
      <c r="M50" s="21"/>
      <c r="N50" s="4"/>
      <c r="O50" s="19"/>
      <c r="P50" s="20"/>
      <c r="Q50" s="20"/>
      <c r="R50" s="4"/>
    </row>
    <row r="51" spans="1:18" x14ac:dyDescent="0.3">
      <c r="A51" s="13" t="s">
        <v>31</v>
      </c>
      <c r="B51" s="143">
        <v>470100</v>
      </c>
      <c r="C51" s="144"/>
      <c r="D51" s="145"/>
      <c r="E51" s="123" t="s">
        <v>12</v>
      </c>
      <c r="F51" s="124"/>
      <c r="G51" s="146">
        <v>0</v>
      </c>
      <c r="H51" s="147"/>
      <c r="I51" s="147"/>
      <c r="J51" s="147"/>
      <c r="K51" s="148"/>
      <c r="M51" s="4"/>
      <c r="N51" s="4"/>
      <c r="O51" s="19"/>
      <c r="P51" s="20"/>
      <c r="Q51" s="20"/>
      <c r="R51" s="4"/>
    </row>
    <row r="52" spans="1:18" x14ac:dyDescent="0.3">
      <c r="A52" s="13" t="s">
        <v>32</v>
      </c>
      <c r="B52" s="143">
        <v>0</v>
      </c>
      <c r="C52" s="144"/>
      <c r="D52" s="145"/>
      <c r="E52" s="74" t="s">
        <v>13</v>
      </c>
      <c r="F52" s="75"/>
      <c r="G52" s="125">
        <v>0</v>
      </c>
      <c r="H52" s="126"/>
      <c r="I52" s="126"/>
      <c r="J52" s="126"/>
      <c r="K52" s="127"/>
      <c r="M52" s="4"/>
      <c r="N52" s="4"/>
      <c r="O52" s="19"/>
      <c r="P52" s="20"/>
      <c r="Q52" s="20"/>
      <c r="R52" s="4"/>
    </row>
    <row r="53" spans="1:18" x14ac:dyDescent="0.3">
      <c r="A53" s="13" t="s">
        <v>20</v>
      </c>
      <c r="B53" s="31">
        <v>0</v>
      </c>
      <c r="C53" s="13" t="s">
        <v>21</v>
      </c>
      <c r="D53" s="32">
        <v>0</v>
      </c>
      <c r="E53" s="123" t="s">
        <v>18</v>
      </c>
      <c r="F53" s="124"/>
      <c r="G53" s="125">
        <v>0</v>
      </c>
      <c r="H53" s="126"/>
      <c r="I53" s="126"/>
      <c r="J53" s="126"/>
      <c r="K53" s="127"/>
      <c r="M53" s="4"/>
      <c r="N53" s="4"/>
      <c r="O53" s="19"/>
      <c r="P53" s="20"/>
      <c r="Q53" s="20"/>
      <c r="R53" s="4"/>
    </row>
    <row r="54" spans="1:18" x14ac:dyDescent="0.3">
      <c r="A54" s="4"/>
      <c r="B54" s="4"/>
      <c r="C54" s="4"/>
      <c r="D54" s="26"/>
      <c r="E54" s="4"/>
      <c r="F54" s="26"/>
      <c r="G54" s="26"/>
      <c r="H54" s="26"/>
      <c r="I54" s="26"/>
      <c r="J54" s="26"/>
      <c r="K54" s="26"/>
      <c r="L54" s="4"/>
      <c r="M54" s="4"/>
      <c r="N54" s="4"/>
      <c r="O54" s="19"/>
      <c r="P54" s="20"/>
      <c r="Q54" s="20"/>
      <c r="R54" s="4"/>
    </row>
    <row r="55" spans="1:18" x14ac:dyDescent="0.3">
      <c r="A55" s="4"/>
      <c r="B55" s="4"/>
      <c r="C55" s="4"/>
      <c r="D55" s="4"/>
      <c r="E55" s="7"/>
      <c r="F55" s="2"/>
      <c r="G55" s="2"/>
      <c r="H55" s="2"/>
      <c r="M55" s="4"/>
      <c r="N55" s="4"/>
      <c r="O55" s="22"/>
      <c r="P55" s="15"/>
      <c r="Q55" s="15"/>
      <c r="R55" s="4"/>
    </row>
    <row r="56" spans="1:18" x14ac:dyDescent="0.3">
      <c r="A56" s="4"/>
      <c r="B56" s="4"/>
      <c r="C56" s="4"/>
      <c r="D56" s="4"/>
      <c r="E56" s="4"/>
      <c r="M56" s="21"/>
      <c r="N56" s="4"/>
      <c r="O56" s="19"/>
      <c r="P56" s="20"/>
      <c r="Q56" s="20"/>
      <c r="R56" s="4"/>
    </row>
    <row r="57" spans="1:18" x14ac:dyDescent="0.3">
      <c r="A57" s="4"/>
      <c r="B57" s="4"/>
      <c r="C57" s="4"/>
      <c r="D57" s="4"/>
      <c r="E57" s="4"/>
      <c r="L57" s="4"/>
      <c r="M57" s="4"/>
      <c r="N57" s="4"/>
      <c r="O57" s="19"/>
      <c r="P57" s="20"/>
      <c r="Q57" s="20"/>
      <c r="R57" s="4"/>
    </row>
    <row r="58" spans="1:18" x14ac:dyDescent="0.3">
      <c r="A58" s="4"/>
      <c r="B58" s="4"/>
      <c r="C58" s="4"/>
      <c r="D58" s="4"/>
      <c r="E58" s="4"/>
      <c r="H58" s="4"/>
      <c r="I58" s="4"/>
      <c r="J58" s="4"/>
      <c r="K58" s="4"/>
      <c r="L58" s="4"/>
      <c r="M58" s="4"/>
      <c r="N58" s="4"/>
      <c r="O58" s="4"/>
      <c r="P58" s="4"/>
      <c r="Q58" s="4"/>
      <c r="R58" s="4"/>
    </row>
    <row r="59" spans="1:18" x14ac:dyDescent="0.3">
      <c r="E59" s="4"/>
      <c r="H59" s="4"/>
      <c r="I59" s="4"/>
      <c r="J59" s="4"/>
      <c r="K59" s="4"/>
      <c r="L59" s="23"/>
      <c r="M59" s="23"/>
      <c r="N59" s="23"/>
      <c r="O59" s="23"/>
      <c r="P59" s="23"/>
      <c r="Q59" s="4"/>
      <c r="R59" s="4"/>
    </row>
    <row r="60" spans="1:18" x14ac:dyDescent="0.3">
      <c r="E60" s="4"/>
      <c r="H60" s="4"/>
      <c r="I60" s="23"/>
      <c r="J60" s="23"/>
      <c r="K60" s="23"/>
      <c r="L60" s="23"/>
      <c r="M60" s="23"/>
      <c r="N60" s="23"/>
      <c r="O60" s="23"/>
      <c r="P60" s="23"/>
      <c r="Q60" s="4"/>
    </row>
    <row r="61" spans="1:18" x14ac:dyDescent="0.3">
      <c r="H61" s="4"/>
      <c r="I61" s="23"/>
      <c r="J61" s="23"/>
      <c r="K61" s="23"/>
      <c r="L61" s="4"/>
      <c r="M61" s="4"/>
      <c r="N61" s="24"/>
      <c r="O61" s="4"/>
      <c r="P61" s="4"/>
      <c r="Q61" s="4"/>
    </row>
    <row r="62" spans="1:18" x14ac:dyDescent="0.3">
      <c r="H62" s="4"/>
      <c r="I62" s="4"/>
      <c r="J62" s="4"/>
      <c r="K62" s="4"/>
      <c r="L62" s="4"/>
      <c r="M62" s="4"/>
      <c r="N62" s="24"/>
      <c r="O62" s="4"/>
      <c r="P62" s="4"/>
      <c r="Q62" s="4"/>
    </row>
    <row r="63" spans="1:18" x14ac:dyDescent="0.3">
      <c r="H63" s="4"/>
      <c r="I63" s="4"/>
      <c r="J63" s="4"/>
      <c r="K63" s="4"/>
      <c r="L63" s="4"/>
      <c r="M63" s="4"/>
      <c r="N63" s="24"/>
      <c r="O63" s="4"/>
      <c r="P63" s="4"/>
      <c r="Q63" s="4"/>
    </row>
    <row r="64" spans="1:18" x14ac:dyDescent="0.3">
      <c r="H64" s="4"/>
      <c r="I64" s="4"/>
      <c r="J64" s="4"/>
      <c r="K64" s="4"/>
      <c r="L64" s="4"/>
      <c r="M64" s="4"/>
      <c r="N64" s="4"/>
      <c r="O64" s="4"/>
      <c r="P64" s="4"/>
      <c r="Q64" s="4"/>
    </row>
    <row r="65" spans="8:17" x14ac:dyDescent="0.3">
      <c r="H65" s="4"/>
      <c r="I65" s="4"/>
      <c r="J65" s="4"/>
      <c r="K65" s="4"/>
      <c r="L65" s="4"/>
      <c r="M65" s="4"/>
      <c r="N65" s="4"/>
      <c r="O65" s="4"/>
      <c r="P65" s="4"/>
      <c r="Q65" s="4"/>
    </row>
    <row r="66" spans="8:17" x14ac:dyDescent="0.3">
      <c r="H66" s="4"/>
      <c r="I66" s="4"/>
      <c r="J66" s="4"/>
      <c r="K66" s="4"/>
      <c r="L66" s="4"/>
      <c r="M66" s="4"/>
      <c r="N66" s="4"/>
      <c r="O66" s="4"/>
      <c r="P66" s="4"/>
      <c r="Q66" s="4"/>
    </row>
    <row r="67" spans="8:17" x14ac:dyDescent="0.3">
      <c r="H67" s="4"/>
      <c r="I67" s="4"/>
      <c r="J67" s="4"/>
      <c r="K67" s="4"/>
      <c r="L67" s="4"/>
      <c r="M67" s="4"/>
      <c r="N67" s="4"/>
      <c r="O67" s="4"/>
      <c r="P67" s="4"/>
      <c r="Q67" s="4"/>
    </row>
    <row r="68" spans="8:17" x14ac:dyDescent="0.3">
      <c r="H68" s="4"/>
      <c r="I68" s="4"/>
      <c r="J68" s="4"/>
      <c r="K68" s="4"/>
      <c r="L68" s="4"/>
      <c r="M68" s="4"/>
      <c r="N68" s="4"/>
      <c r="O68" s="4"/>
      <c r="P68" s="4"/>
      <c r="Q68" s="4"/>
    </row>
    <row r="69" spans="8:17" x14ac:dyDescent="0.3">
      <c r="H69" s="4"/>
      <c r="I69" s="4"/>
      <c r="J69" s="4"/>
      <c r="K69" s="4"/>
      <c r="L69" s="4"/>
      <c r="M69" s="4"/>
      <c r="N69" s="4"/>
      <c r="O69" s="4"/>
      <c r="P69" s="4"/>
      <c r="Q69" s="4"/>
    </row>
    <row r="70" spans="8:17" x14ac:dyDescent="0.3">
      <c r="H70" s="4"/>
      <c r="I70" s="4"/>
      <c r="J70" s="4"/>
      <c r="K70" s="4"/>
      <c r="L70" s="4"/>
      <c r="M70" s="4"/>
      <c r="N70" s="4"/>
      <c r="O70" s="4"/>
      <c r="P70" s="4"/>
      <c r="Q70" s="4"/>
    </row>
    <row r="71" spans="8:17" x14ac:dyDescent="0.3">
      <c r="H71" s="4"/>
      <c r="I71" s="4"/>
      <c r="J71" s="4"/>
      <c r="K71" s="4"/>
    </row>
  </sheetData>
  <mergeCells count="33">
    <mergeCell ref="A40:A41"/>
    <mergeCell ref="B40:D41"/>
    <mergeCell ref="A1:D3"/>
    <mergeCell ref="E1:K1"/>
    <mergeCell ref="A4:D4"/>
    <mergeCell ref="A5:D5"/>
    <mergeCell ref="A7:D7"/>
    <mergeCell ref="B9:C9"/>
    <mergeCell ref="B11:D11"/>
    <mergeCell ref="A13:D13"/>
    <mergeCell ref="A36:D36"/>
    <mergeCell ref="B38:D38"/>
    <mergeCell ref="B39:D39"/>
    <mergeCell ref="B50:D50"/>
    <mergeCell ref="E50:F50"/>
    <mergeCell ref="G50:K50"/>
    <mergeCell ref="A42:A49"/>
    <mergeCell ref="B42:D49"/>
    <mergeCell ref="E43:K43"/>
    <mergeCell ref="E45:F46"/>
    <mergeCell ref="G45:K46"/>
    <mergeCell ref="E47:F47"/>
    <mergeCell ref="G47:K47"/>
    <mergeCell ref="E53:F53"/>
    <mergeCell ref="G53:K53"/>
    <mergeCell ref="E48:F48"/>
    <mergeCell ref="G48:K48"/>
    <mergeCell ref="G49:K49"/>
    <mergeCell ref="B51:D51"/>
    <mergeCell ref="E51:F51"/>
    <mergeCell ref="G51:K51"/>
    <mergeCell ref="B52:D52"/>
    <mergeCell ref="G52:K52"/>
  </mergeCells>
  <dataValidations count="1">
    <dataValidation type="list" allowBlank="1" showInputMessage="1" showErrorMessage="1" sqref="J62:J64">
      <formula1>ETAT</formula1>
    </dataValidation>
  </dataValidations>
  <pageMargins left="0.7" right="0.7" top="0.75" bottom="0.75" header="0.3" footer="0.3"/>
  <pageSetup paperSize="8" scale="96" orientation="landscape" r:id="rId1"/>
  <headerFooter>
    <oddHeader>&amp;CREALISATION DU SCHEMA DIRECTEUR DE LA MOYENNE ET BASSE VALLEE DU GIER</oddHeader>
    <oddFooter>&amp;LPHASE 5 - Elaboration du schéma directeur
V.01 - FICHES ACTIONS&amp;RFICHES ACTIONS
&amp;A</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1"/>
  <sheetViews>
    <sheetView showGridLines="0" view="pageBreakPreview" topLeftCell="A21" zoomScaleNormal="70" zoomScaleSheetLayoutView="100" workbookViewId="0">
      <selection activeCell="B52" sqref="B52:D52"/>
    </sheetView>
  </sheetViews>
  <sheetFormatPr baseColWidth="10" defaultColWidth="11.44140625" defaultRowHeight="14.4" x14ac:dyDescent="0.3"/>
  <cols>
    <col min="1" max="1" width="21.6640625" style="33" customWidth="1"/>
    <col min="2" max="2" width="28.6640625" style="33" customWidth="1"/>
    <col min="3" max="3" width="16.33203125" style="33" customWidth="1"/>
    <col min="4" max="4" width="30.6640625" style="33" customWidth="1"/>
    <col min="5" max="10" width="13.6640625" style="33" customWidth="1"/>
    <col min="11" max="11" width="12.33203125" style="33" customWidth="1"/>
    <col min="12" max="16384" width="11.44140625" style="33"/>
  </cols>
  <sheetData>
    <row r="1" spans="1:12" ht="15" customHeight="1" x14ac:dyDescent="0.3">
      <c r="A1" s="88" t="s">
        <v>59</v>
      </c>
      <c r="B1" s="89"/>
      <c r="C1" s="89"/>
      <c r="D1" s="90"/>
      <c r="E1" s="94" t="s">
        <v>6</v>
      </c>
      <c r="F1" s="95"/>
      <c r="G1" s="95"/>
      <c r="H1" s="95"/>
      <c r="I1" s="95"/>
      <c r="J1" s="95"/>
      <c r="K1" s="96"/>
    </row>
    <row r="2" spans="1:12" ht="14.4" customHeight="1" x14ac:dyDescent="0.3">
      <c r="A2" s="91"/>
      <c r="B2" s="92"/>
      <c r="C2" s="92"/>
      <c r="D2" s="93"/>
      <c r="E2" s="25"/>
      <c r="F2" s="26"/>
      <c r="G2" s="26"/>
      <c r="H2" s="26"/>
      <c r="I2" s="26"/>
      <c r="J2" s="26"/>
      <c r="K2" s="27"/>
    </row>
    <row r="3" spans="1:12" ht="14.4" customHeight="1" x14ac:dyDescent="0.3">
      <c r="A3" s="91"/>
      <c r="B3" s="92"/>
      <c r="C3" s="92"/>
      <c r="D3" s="93"/>
      <c r="E3" s="3"/>
      <c r="F3" s="4"/>
      <c r="G3" s="4"/>
      <c r="H3" s="4"/>
      <c r="I3" s="4"/>
      <c r="J3" s="4"/>
      <c r="K3" s="5"/>
    </row>
    <row r="4" spans="1:12" ht="14.4" customHeight="1" x14ac:dyDescent="0.3">
      <c r="A4" s="97" t="s">
        <v>60</v>
      </c>
      <c r="B4" s="98"/>
      <c r="C4" s="98"/>
      <c r="D4" s="99"/>
      <c r="E4" s="3"/>
      <c r="F4" s="4"/>
      <c r="G4" s="4"/>
      <c r="H4" s="4"/>
      <c r="I4" s="4"/>
      <c r="J4" s="4"/>
      <c r="K4" s="5"/>
      <c r="L4" s="30"/>
    </row>
    <row r="5" spans="1:12" s="14" customFormat="1" ht="15" customHeight="1" x14ac:dyDescent="0.3">
      <c r="A5" s="100"/>
      <c r="B5" s="101"/>
      <c r="C5" s="101"/>
      <c r="D5" s="102"/>
      <c r="E5" s="16"/>
      <c r="F5" s="17"/>
      <c r="G5" s="17"/>
      <c r="H5" s="17"/>
      <c r="I5" s="17"/>
      <c r="J5" s="17"/>
      <c r="K5" s="18"/>
    </row>
    <row r="6" spans="1:12" ht="6.75" customHeight="1" x14ac:dyDescent="0.3">
      <c r="A6" s="3"/>
      <c r="B6" s="4"/>
      <c r="C6" s="4"/>
      <c r="D6" s="5"/>
      <c r="E6" s="3"/>
      <c r="F6" s="4"/>
      <c r="G6" s="4"/>
      <c r="H6" s="4"/>
      <c r="I6" s="4"/>
      <c r="J6" s="4"/>
      <c r="K6" s="5"/>
    </row>
    <row r="7" spans="1:12" x14ac:dyDescent="0.3">
      <c r="A7" s="103" t="str">
        <f>Feuil1!E16</f>
        <v>Sécurisation de Pouillat</v>
      </c>
      <c r="B7" s="104"/>
      <c r="C7" s="104"/>
      <c r="D7" s="105"/>
      <c r="E7" s="3"/>
      <c r="F7" s="4"/>
      <c r="G7" s="4"/>
      <c r="H7" s="4"/>
      <c r="I7" s="4"/>
      <c r="J7" s="4"/>
      <c r="K7" s="5"/>
    </row>
    <row r="8" spans="1:12" ht="6" customHeight="1" x14ac:dyDescent="0.3">
      <c r="A8" s="3"/>
      <c r="B8" s="4"/>
      <c r="C8" s="4"/>
      <c r="D8" s="5"/>
      <c r="E8" s="3"/>
      <c r="F8" s="4"/>
      <c r="G8" s="4"/>
      <c r="H8" s="4"/>
      <c r="I8" s="4"/>
      <c r="J8" s="4"/>
      <c r="K8" s="5"/>
    </row>
    <row r="9" spans="1:12" x14ac:dyDescent="0.3">
      <c r="A9" s="3"/>
      <c r="B9" s="106" t="s">
        <v>1</v>
      </c>
      <c r="C9" s="107"/>
      <c r="D9" s="1">
        <f ca="1">TODAY()</f>
        <v>45734</v>
      </c>
      <c r="E9" s="3"/>
      <c r="F9" s="4"/>
      <c r="G9" s="4"/>
      <c r="H9" s="4"/>
      <c r="I9" s="4"/>
      <c r="J9" s="4"/>
      <c r="K9" s="5"/>
    </row>
    <row r="10" spans="1:12" ht="10.199999999999999" customHeight="1" thickBot="1" x14ac:dyDescent="0.35">
      <c r="A10" s="3"/>
      <c r="B10" s="4"/>
      <c r="C10" s="4"/>
      <c r="D10" s="5"/>
      <c r="E10" s="3"/>
      <c r="F10" s="4"/>
      <c r="G10" s="4"/>
      <c r="H10" s="4"/>
      <c r="I10" s="4"/>
      <c r="J10" s="4"/>
      <c r="K10" s="5"/>
    </row>
    <row r="11" spans="1:12" ht="15" thickBot="1" x14ac:dyDescent="0.35">
      <c r="A11" s="6" t="s">
        <v>2</v>
      </c>
      <c r="B11" s="108" t="str">
        <f ca="1">RIGHT(CELL("nomfichier",A1),LEN(CELL("nomfichier",A1))-FIND("]",CELL("nomfichier",A1)))</f>
        <v>GBA_14</v>
      </c>
      <c r="C11" s="108"/>
      <c r="D11" s="109"/>
      <c r="E11" s="3"/>
      <c r="F11" s="4"/>
      <c r="G11" s="4"/>
      <c r="H11" s="4"/>
      <c r="I11" s="4"/>
      <c r="J11" s="4"/>
      <c r="K11" s="5"/>
    </row>
    <row r="12" spans="1:12" x14ac:dyDescent="0.3">
      <c r="A12" s="3"/>
      <c r="B12" s="4"/>
      <c r="C12" s="4"/>
      <c r="D12" s="5"/>
      <c r="E12" s="3"/>
      <c r="F12" s="4"/>
      <c r="G12" s="4"/>
      <c r="H12" s="4"/>
      <c r="I12" s="4"/>
      <c r="J12" s="4"/>
      <c r="K12" s="5"/>
    </row>
    <row r="13" spans="1:12" ht="16.95" customHeight="1" x14ac:dyDescent="0.3">
      <c r="A13" s="94" t="s">
        <v>0</v>
      </c>
      <c r="B13" s="95"/>
      <c r="C13" s="95"/>
      <c r="D13" s="96"/>
      <c r="E13" s="3"/>
      <c r="F13" s="4"/>
      <c r="G13" s="4"/>
      <c r="H13" s="4"/>
      <c r="I13" s="4"/>
      <c r="J13" s="4"/>
      <c r="K13" s="5"/>
    </row>
    <row r="14" spans="1:12" x14ac:dyDescent="0.3">
      <c r="A14" s="25"/>
      <c r="B14" s="26"/>
      <c r="C14" s="26"/>
      <c r="D14" s="27"/>
      <c r="E14" s="3"/>
      <c r="F14" s="4"/>
      <c r="G14" s="4"/>
      <c r="H14" s="4"/>
      <c r="I14" s="4"/>
      <c r="J14" s="4"/>
      <c r="K14" s="5"/>
    </row>
    <row r="15" spans="1:12" ht="14.4" customHeight="1" x14ac:dyDescent="0.3">
      <c r="A15" s="10" t="s">
        <v>14</v>
      </c>
      <c r="B15" s="11" t="s">
        <v>76</v>
      </c>
      <c r="C15" s="12" t="s">
        <v>33</v>
      </c>
      <c r="D15" s="34" t="s">
        <v>65</v>
      </c>
      <c r="E15" s="3"/>
      <c r="F15" s="4"/>
      <c r="G15" s="4"/>
      <c r="H15" s="4"/>
      <c r="I15" s="4"/>
      <c r="J15" s="4"/>
      <c r="K15" s="5"/>
    </row>
    <row r="16" spans="1:12" x14ac:dyDescent="0.3">
      <c r="A16" s="10" t="s">
        <v>15</v>
      </c>
      <c r="B16" s="76"/>
      <c r="C16" s="12"/>
      <c r="D16" s="29"/>
      <c r="E16" s="3"/>
      <c r="F16" s="4"/>
      <c r="G16" s="4"/>
      <c r="H16" s="4"/>
      <c r="I16" s="4"/>
      <c r="J16" s="4"/>
      <c r="K16" s="5"/>
    </row>
    <row r="17" spans="1:11" x14ac:dyDescent="0.3">
      <c r="E17" s="3"/>
      <c r="F17" s="4"/>
      <c r="G17" s="4"/>
      <c r="H17" s="4"/>
      <c r="I17" s="4"/>
      <c r="J17" s="4"/>
      <c r="K17" s="5"/>
    </row>
    <row r="18" spans="1:11" x14ac:dyDescent="0.3">
      <c r="A18" s="3"/>
      <c r="B18" s="4"/>
      <c r="C18" s="4"/>
      <c r="D18" s="5"/>
      <c r="E18" s="3"/>
      <c r="F18" s="4"/>
      <c r="G18" s="4"/>
      <c r="H18" s="4"/>
      <c r="I18" s="4"/>
      <c r="J18" s="4"/>
      <c r="K18" s="5"/>
    </row>
    <row r="19" spans="1:11" x14ac:dyDescent="0.3">
      <c r="A19" s="3"/>
      <c r="B19" s="4"/>
      <c r="C19" s="4"/>
      <c r="D19" s="5"/>
      <c r="E19" s="3"/>
      <c r="F19" s="4"/>
      <c r="G19" s="4"/>
      <c r="H19" s="4"/>
      <c r="I19" s="4"/>
      <c r="J19" s="4"/>
      <c r="K19" s="5"/>
    </row>
    <row r="20" spans="1:11" x14ac:dyDescent="0.3">
      <c r="A20" s="3"/>
      <c r="B20" s="4"/>
      <c r="C20" s="4"/>
      <c r="D20" s="5"/>
      <c r="E20" s="3"/>
      <c r="F20" s="4"/>
      <c r="G20" s="4"/>
      <c r="H20" s="4"/>
      <c r="I20" s="4"/>
      <c r="J20" s="4"/>
      <c r="K20" s="5"/>
    </row>
    <row r="21" spans="1:11" x14ac:dyDescent="0.3">
      <c r="A21" s="3"/>
      <c r="B21" s="4"/>
      <c r="C21" s="4"/>
      <c r="D21" s="5"/>
      <c r="E21" s="3"/>
      <c r="F21" s="4"/>
      <c r="G21" s="4"/>
      <c r="H21" s="4"/>
      <c r="I21" s="4"/>
      <c r="J21" s="4"/>
      <c r="K21" s="5"/>
    </row>
    <row r="22" spans="1:11" x14ac:dyDescent="0.3">
      <c r="A22" s="3"/>
      <c r="B22" s="4"/>
      <c r="C22" s="4"/>
      <c r="D22" s="5"/>
      <c r="E22" s="3"/>
      <c r="F22" s="4"/>
      <c r="G22" s="4"/>
      <c r="H22" s="4"/>
      <c r="I22" s="4"/>
      <c r="J22" s="4"/>
      <c r="K22" s="5"/>
    </row>
    <row r="23" spans="1:11" x14ac:dyDescent="0.3">
      <c r="A23" s="3"/>
      <c r="B23" s="4"/>
      <c r="C23" s="4"/>
      <c r="D23" s="5"/>
      <c r="E23" s="3"/>
      <c r="F23" s="4"/>
      <c r="G23" s="4"/>
      <c r="H23" s="4"/>
      <c r="I23" s="4"/>
      <c r="J23" s="4"/>
      <c r="K23" s="5"/>
    </row>
    <row r="24" spans="1:11" x14ac:dyDescent="0.3">
      <c r="A24" s="3"/>
      <c r="B24" s="4"/>
      <c r="C24" s="4"/>
      <c r="D24" s="5"/>
      <c r="E24" s="3"/>
      <c r="F24" s="4"/>
      <c r="G24" s="4"/>
      <c r="H24" s="4"/>
      <c r="I24" s="4"/>
      <c r="J24" s="4"/>
      <c r="K24" s="5"/>
    </row>
    <row r="25" spans="1:11" x14ac:dyDescent="0.3">
      <c r="A25" s="3"/>
      <c r="B25" s="4"/>
      <c r="C25" s="4"/>
      <c r="D25" s="5"/>
      <c r="E25" s="3"/>
      <c r="F25" s="4"/>
      <c r="G25" s="4"/>
      <c r="H25" s="4"/>
      <c r="I25" s="4"/>
      <c r="J25" s="4"/>
      <c r="K25" s="5"/>
    </row>
    <row r="26" spans="1:11" x14ac:dyDescent="0.3">
      <c r="A26" s="3"/>
      <c r="B26" s="4"/>
      <c r="C26" s="4"/>
      <c r="D26" s="5"/>
      <c r="E26" s="3"/>
      <c r="F26" s="4"/>
      <c r="G26" s="4"/>
      <c r="H26" s="4"/>
      <c r="I26" s="4"/>
      <c r="J26" s="4"/>
      <c r="K26" s="5"/>
    </row>
    <row r="27" spans="1:11" x14ac:dyDescent="0.3">
      <c r="A27" s="3"/>
      <c r="B27" s="4"/>
      <c r="C27" s="4"/>
      <c r="D27" s="5"/>
      <c r="E27" s="3"/>
      <c r="F27" s="4"/>
      <c r="G27" s="4"/>
      <c r="H27" s="4"/>
      <c r="I27" s="4"/>
      <c r="J27" s="4"/>
      <c r="K27" s="5"/>
    </row>
    <row r="28" spans="1:11" x14ac:dyDescent="0.3">
      <c r="A28" s="3"/>
      <c r="B28" s="4"/>
      <c r="C28" s="4"/>
      <c r="D28" s="5"/>
      <c r="E28" s="3"/>
      <c r="F28" s="4"/>
      <c r="G28" s="4"/>
      <c r="H28" s="4"/>
      <c r="I28" s="4"/>
      <c r="J28" s="4"/>
      <c r="K28" s="5"/>
    </row>
    <row r="29" spans="1:11" x14ac:dyDescent="0.3">
      <c r="A29" s="3"/>
      <c r="B29" s="4"/>
      <c r="C29" s="4"/>
      <c r="D29" s="5"/>
      <c r="E29" s="3"/>
      <c r="F29" s="4"/>
      <c r="G29" s="4"/>
      <c r="H29" s="4"/>
      <c r="I29" s="4"/>
      <c r="J29" s="4"/>
      <c r="K29" s="5"/>
    </row>
    <row r="30" spans="1:11" x14ac:dyDescent="0.3">
      <c r="A30" s="3"/>
      <c r="B30" s="4"/>
      <c r="C30" s="4"/>
      <c r="D30" s="5"/>
      <c r="E30" s="3"/>
      <c r="F30" s="4"/>
      <c r="G30" s="4"/>
      <c r="H30" s="4"/>
      <c r="I30" s="4"/>
      <c r="J30" s="4"/>
      <c r="K30" s="5"/>
    </row>
    <row r="31" spans="1:11" x14ac:dyDescent="0.3">
      <c r="A31" s="3"/>
      <c r="B31" s="4"/>
      <c r="C31" s="4"/>
      <c r="D31" s="5"/>
      <c r="E31" s="3"/>
      <c r="F31" s="4"/>
      <c r="G31" s="4"/>
      <c r="H31" s="4"/>
      <c r="I31" s="4"/>
      <c r="J31" s="4"/>
      <c r="K31" s="5"/>
    </row>
    <row r="32" spans="1:11" x14ac:dyDescent="0.3">
      <c r="A32" s="3"/>
      <c r="B32" s="4"/>
      <c r="C32" s="4"/>
      <c r="D32" s="5"/>
      <c r="E32" s="3"/>
      <c r="F32" s="4"/>
      <c r="G32" s="4"/>
      <c r="H32" s="4"/>
      <c r="I32" s="4"/>
      <c r="J32" s="4"/>
      <c r="K32" s="5"/>
    </row>
    <row r="33" spans="1:18" x14ac:dyDescent="0.3">
      <c r="A33" s="3"/>
      <c r="B33" s="4"/>
      <c r="C33" s="4"/>
      <c r="D33" s="5"/>
      <c r="E33" s="3"/>
      <c r="F33" s="4"/>
      <c r="G33" s="4"/>
      <c r="H33" s="4"/>
      <c r="I33" s="4"/>
      <c r="J33" s="4"/>
      <c r="K33" s="5"/>
    </row>
    <row r="34" spans="1:18" x14ac:dyDescent="0.3">
      <c r="A34" s="3"/>
      <c r="B34" s="4"/>
      <c r="C34" s="4"/>
      <c r="D34" s="5"/>
      <c r="E34" s="3"/>
      <c r="F34" s="4"/>
      <c r="G34" s="4"/>
      <c r="H34" s="4"/>
      <c r="I34" s="4"/>
      <c r="J34" s="4"/>
      <c r="K34" s="5"/>
    </row>
    <row r="35" spans="1:18" x14ac:dyDescent="0.3">
      <c r="A35" s="8"/>
      <c r="B35" s="9"/>
      <c r="C35" s="9"/>
      <c r="D35" s="28"/>
      <c r="E35" s="3"/>
      <c r="F35" s="4"/>
      <c r="G35" s="4"/>
      <c r="H35" s="4"/>
      <c r="I35" s="4"/>
      <c r="J35" s="4"/>
      <c r="K35" s="5"/>
    </row>
    <row r="36" spans="1:18" x14ac:dyDescent="0.3">
      <c r="A36" s="94" t="s">
        <v>16</v>
      </c>
      <c r="B36" s="95"/>
      <c r="C36" s="95"/>
      <c r="D36" s="96"/>
      <c r="E36" s="3"/>
      <c r="F36" s="4"/>
      <c r="G36" s="4"/>
      <c r="H36" s="4"/>
      <c r="I36" s="4"/>
      <c r="J36" s="4"/>
      <c r="K36" s="5"/>
    </row>
    <row r="37" spans="1:18" ht="16.95" customHeight="1" x14ac:dyDescent="0.3">
      <c r="A37" s="3"/>
      <c r="B37" s="4"/>
      <c r="C37" s="4"/>
      <c r="D37" s="5"/>
      <c r="E37" s="3"/>
      <c r="F37" s="4"/>
      <c r="G37" s="4"/>
      <c r="H37" s="4"/>
      <c r="I37" s="4"/>
      <c r="J37" s="4"/>
      <c r="K37" s="5"/>
    </row>
    <row r="38" spans="1:18" ht="14.4" customHeight="1" x14ac:dyDescent="0.3">
      <c r="A38" s="13" t="s">
        <v>4</v>
      </c>
      <c r="B38" s="110" t="str">
        <f>Feuil1!C16</f>
        <v xml:space="preserve">SECURISATION DE L’ALIMENTATION EN EAU </v>
      </c>
      <c r="C38" s="111"/>
      <c r="D38" s="112"/>
      <c r="E38" s="3"/>
      <c r="F38" s="4"/>
      <c r="G38" s="4"/>
      <c r="H38" s="4"/>
      <c r="I38" s="4"/>
      <c r="J38" s="4"/>
      <c r="K38" s="5"/>
      <c r="M38" s="4"/>
      <c r="N38" s="4"/>
      <c r="O38" s="4"/>
      <c r="P38" s="4"/>
      <c r="Q38" s="4"/>
      <c r="R38" s="4"/>
    </row>
    <row r="39" spans="1:18" ht="14.4" customHeight="1" x14ac:dyDescent="0.3">
      <c r="A39" s="13" t="s">
        <v>5</v>
      </c>
      <c r="B39" s="110" t="str">
        <f>Feuil1!D16</f>
        <v>Interconnexion</v>
      </c>
      <c r="C39" s="111"/>
      <c r="D39" s="112"/>
      <c r="E39" s="3"/>
      <c r="F39" s="4"/>
      <c r="G39" s="4"/>
      <c r="H39" s="4"/>
      <c r="I39" s="4"/>
      <c r="J39" s="4"/>
      <c r="K39" s="5"/>
      <c r="M39" s="21"/>
      <c r="N39" s="4"/>
      <c r="O39" s="19"/>
      <c r="P39" s="20"/>
      <c r="Q39" s="20"/>
      <c r="R39" s="4"/>
    </row>
    <row r="40" spans="1:18" ht="14.4" customHeight="1" x14ac:dyDescent="0.3">
      <c r="A40" s="80" t="s">
        <v>17</v>
      </c>
      <c r="B40" s="82" t="str">
        <f>A7</f>
        <v>Sécurisation de Pouillat</v>
      </c>
      <c r="C40" s="83"/>
      <c r="D40" s="84"/>
      <c r="E40" s="3"/>
      <c r="F40" s="4"/>
      <c r="G40" s="4"/>
      <c r="H40" s="4"/>
      <c r="I40" s="4"/>
      <c r="J40" s="4"/>
      <c r="K40" s="5"/>
      <c r="M40" s="4"/>
      <c r="N40" s="4"/>
      <c r="O40" s="19"/>
      <c r="P40" s="20"/>
      <c r="Q40" s="20"/>
      <c r="R40" s="4"/>
    </row>
    <row r="41" spans="1:18" ht="14.4" customHeight="1" x14ac:dyDescent="0.3">
      <c r="A41" s="81"/>
      <c r="B41" s="85"/>
      <c r="C41" s="86"/>
      <c r="D41" s="87"/>
      <c r="E41" s="3"/>
      <c r="F41" s="4"/>
      <c r="G41" s="4"/>
      <c r="H41" s="4"/>
      <c r="I41" s="4"/>
      <c r="J41" s="4"/>
      <c r="K41" s="5"/>
      <c r="M41" s="4"/>
      <c r="N41" s="4"/>
      <c r="O41" s="19"/>
      <c r="P41" s="20"/>
      <c r="Q41" s="20"/>
      <c r="R41" s="4"/>
    </row>
    <row r="42" spans="1:18" ht="14.4" customHeight="1" x14ac:dyDescent="0.3">
      <c r="A42" s="128" t="s">
        <v>3</v>
      </c>
      <c r="B42" s="131" t="s">
        <v>110</v>
      </c>
      <c r="C42" s="132"/>
      <c r="D42" s="133"/>
      <c r="E42" s="8"/>
      <c r="F42" s="9"/>
      <c r="G42" s="9"/>
      <c r="H42" s="9"/>
      <c r="I42" s="9"/>
      <c r="J42" s="9"/>
      <c r="K42" s="28"/>
      <c r="M42" s="4"/>
      <c r="N42" s="4"/>
      <c r="O42" s="19"/>
      <c r="P42" s="20"/>
      <c r="Q42" s="20"/>
      <c r="R42" s="4"/>
    </row>
    <row r="43" spans="1:18" ht="14.4" customHeight="1" x14ac:dyDescent="0.3">
      <c r="A43" s="129"/>
      <c r="B43" s="134"/>
      <c r="C43" s="135"/>
      <c r="D43" s="136"/>
      <c r="E43" s="94" t="s">
        <v>7</v>
      </c>
      <c r="F43" s="95"/>
      <c r="G43" s="95"/>
      <c r="H43" s="95"/>
      <c r="I43" s="95"/>
      <c r="J43" s="95"/>
      <c r="K43" s="96"/>
      <c r="M43" s="4"/>
      <c r="N43" s="4"/>
      <c r="O43" s="19"/>
      <c r="P43" s="20"/>
      <c r="Q43" s="20"/>
      <c r="R43" s="4"/>
    </row>
    <row r="44" spans="1:18" ht="14.4" customHeight="1" x14ac:dyDescent="0.3">
      <c r="A44" s="129"/>
      <c r="B44" s="134"/>
      <c r="C44" s="135"/>
      <c r="D44" s="136"/>
      <c r="E44" s="25"/>
      <c r="F44" s="26"/>
      <c r="G44" s="26"/>
      <c r="H44" s="26"/>
      <c r="I44" s="26"/>
      <c r="J44" s="26"/>
      <c r="K44" s="27"/>
      <c r="M44" s="4"/>
      <c r="N44" s="4"/>
      <c r="O44" s="19"/>
      <c r="P44" s="20"/>
      <c r="Q44" s="20"/>
      <c r="R44" s="4"/>
    </row>
    <row r="45" spans="1:18" ht="14.4" customHeight="1" x14ac:dyDescent="0.3">
      <c r="A45" s="129"/>
      <c r="B45" s="134"/>
      <c r="C45" s="135"/>
      <c r="D45" s="136"/>
      <c r="E45" s="113" t="s">
        <v>66</v>
      </c>
      <c r="F45" s="114"/>
      <c r="G45" s="117">
        <v>0</v>
      </c>
      <c r="H45" s="118"/>
      <c r="I45" s="118"/>
      <c r="J45" s="118"/>
      <c r="K45" s="119"/>
      <c r="M45" s="4"/>
      <c r="N45" s="4"/>
      <c r="O45" s="19"/>
      <c r="P45" s="20"/>
      <c r="Q45" s="20"/>
      <c r="R45" s="4"/>
    </row>
    <row r="46" spans="1:18" ht="14.4" customHeight="1" x14ac:dyDescent="0.3">
      <c r="A46" s="129"/>
      <c r="B46" s="134"/>
      <c r="C46" s="135"/>
      <c r="D46" s="136"/>
      <c r="E46" s="115"/>
      <c r="F46" s="116"/>
      <c r="G46" s="120"/>
      <c r="H46" s="121"/>
      <c r="I46" s="121"/>
      <c r="J46" s="121"/>
      <c r="K46" s="122"/>
      <c r="M46" s="4"/>
      <c r="N46" s="4"/>
      <c r="O46" s="22"/>
      <c r="P46" s="15"/>
      <c r="Q46" s="15"/>
      <c r="R46" s="4"/>
    </row>
    <row r="47" spans="1:18" ht="14.4" customHeight="1" x14ac:dyDescent="0.3">
      <c r="A47" s="129"/>
      <c r="B47" s="134"/>
      <c r="C47" s="135"/>
      <c r="D47" s="136"/>
      <c r="E47" s="123" t="s">
        <v>8</v>
      </c>
      <c r="F47" s="124"/>
      <c r="G47" s="125">
        <v>0</v>
      </c>
      <c r="H47" s="126"/>
      <c r="I47" s="126"/>
      <c r="J47" s="126"/>
      <c r="K47" s="127"/>
      <c r="M47" s="21"/>
      <c r="N47" s="4"/>
      <c r="O47" s="19"/>
      <c r="P47" s="20"/>
      <c r="Q47" s="20"/>
      <c r="R47" s="4"/>
    </row>
    <row r="48" spans="1:18" ht="14.4" customHeight="1" x14ac:dyDescent="0.3">
      <c r="A48" s="129"/>
      <c r="B48" s="134"/>
      <c r="C48" s="135"/>
      <c r="D48" s="136"/>
      <c r="E48" s="123" t="s">
        <v>9</v>
      </c>
      <c r="F48" s="124"/>
      <c r="G48" s="125">
        <v>0</v>
      </c>
      <c r="H48" s="126"/>
      <c r="I48" s="126"/>
      <c r="J48" s="126"/>
      <c r="K48" s="127"/>
      <c r="M48" s="21"/>
      <c r="N48" s="4"/>
      <c r="O48" s="19"/>
      <c r="P48" s="20"/>
      <c r="Q48" s="20"/>
      <c r="R48" s="4"/>
    </row>
    <row r="49" spans="1:18" ht="14.4" customHeight="1" x14ac:dyDescent="0.3">
      <c r="A49" s="130"/>
      <c r="B49" s="137"/>
      <c r="C49" s="138"/>
      <c r="D49" s="139"/>
      <c r="E49" s="74" t="s">
        <v>10</v>
      </c>
      <c r="F49" s="75"/>
      <c r="G49" s="125">
        <v>0</v>
      </c>
      <c r="H49" s="126"/>
      <c r="I49" s="126"/>
      <c r="J49" s="126"/>
      <c r="K49" s="127"/>
      <c r="M49" s="21"/>
      <c r="N49" s="4"/>
      <c r="O49" s="19"/>
      <c r="P49" s="20"/>
      <c r="Q49" s="20"/>
      <c r="R49" s="4"/>
    </row>
    <row r="50" spans="1:18" ht="14.4" customHeight="1" x14ac:dyDescent="0.3">
      <c r="A50" s="73" t="s">
        <v>19</v>
      </c>
      <c r="B50" s="140" t="s">
        <v>22</v>
      </c>
      <c r="C50" s="141"/>
      <c r="D50" s="142"/>
      <c r="E50" s="123" t="s">
        <v>11</v>
      </c>
      <c r="F50" s="124"/>
      <c r="G50" s="125">
        <v>0</v>
      </c>
      <c r="H50" s="126"/>
      <c r="I50" s="126"/>
      <c r="J50" s="126"/>
      <c r="K50" s="127"/>
      <c r="M50" s="21"/>
      <c r="N50" s="4"/>
      <c r="O50" s="19"/>
      <c r="P50" s="20"/>
      <c r="Q50" s="20"/>
      <c r="R50" s="4"/>
    </row>
    <row r="51" spans="1:18" x14ac:dyDescent="0.3">
      <c r="A51" s="13" t="s">
        <v>31</v>
      </c>
      <c r="B51" s="143">
        <v>373800</v>
      </c>
      <c r="C51" s="144"/>
      <c r="D51" s="145"/>
      <c r="E51" s="123" t="s">
        <v>12</v>
      </c>
      <c r="F51" s="124"/>
      <c r="G51" s="146">
        <v>0</v>
      </c>
      <c r="H51" s="147"/>
      <c r="I51" s="147"/>
      <c r="J51" s="147"/>
      <c r="K51" s="148"/>
      <c r="M51" s="4"/>
      <c r="N51" s="4"/>
      <c r="O51" s="19"/>
      <c r="P51" s="20"/>
      <c r="Q51" s="20"/>
      <c r="R51" s="4"/>
    </row>
    <row r="52" spans="1:18" x14ac:dyDescent="0.3">
      <c r="A52" s="13" t="s">
        <v>32</v>
      </c>
      <c r="B52" s="143">
        <v>0</v>
      </c>
      <c r="C52" s="144"/>
      <c r="D52" s="145"/>
      <c r="E52" s="74" t="s">
        <v>13</v>
      </c>
      <c r="F52" s="75"/>
      <c r="G52" s="125">
        <v>0</v>
      </c>
      <c r="H52" s="126"/>
      <c r="I52" s="126"/>
      <c r="J52" s="126"/>
      <c r="K52" s="127"/>
      <c r="M52" s="4"/>
      <c r="N52" s="4"/>
      <c r="O52" s="19"/>
      <c r="P52" s="20"/>
      <c r="Q52" s="20"/>
      <c r="R52" s="4"/>
    </row>
    <row r="53" spans="1:18" x14ac:dyDescent="0.3">
      <c r="A53" s="13" t="s">
        <v>20</v>
      </c>
      <c r="B53" s="31">
        <v>0</v>
      </c>
      <c r="C53" s="13" t="s">
        <v>21</v>
      </c>
      <c r="D53" s="32">
        <v>0</v>
      </c>
      <c r="E53" s="123" t="s">
        <v>18</v>
      </c>
      <c r="F53" s="124"/>
      <c r="G53" s="125">
        <v>0</v>
      </c>
      <c r="H53" s="126"/>
      <c r="I53" s="126"/>
      <c r="J53" s="126"/>
      <c r="K53" s="127"/>
      <c r="M53" s="4"/>
      <c r="N53" s="4"/>
      <c r="O53" s="19"/>
      <c r="P53" s="20"/>
      <c r="Q53" s="20"/>
      <c r="R53" s="4"/>
    </row>
    <row r="54" spans="1:18" x14ac:dyDescent="0.3">
      <c r="A54" s="4"/>
      <c r="B54" s="4"/>
      <c r="C54" s="4"/>
      <c r="D54" s="26"/>
      <c r="E54" s="4"/>
      <c r="F54" s="26"/>
      <c r="G54" s="26"/>
      <c r="H54" s="26"/>
      <c r="I54" s="26"/>
      <c r="J54" s="26"/>
      <c r="K54" s="26"/>
      <c r="L54" s="4"/>
      <c r="M54" s="4"/>
      <c r="N54" s="4"/>
      <c r="O54" s="19"/>
      <c r="P54" s="20"/>
      <c r="Q54" s="20"/>
      <c r="R54" s="4"/>
    </row>
    <row r="55" spans="1:18" x14ac:dyDescent="0.3">
      <c r="A55" s="4"/>
      <c r="B55" s="4"/>
      <c r="C55" s="4"/>
      <c r="D55" s="4"/>
      <c r="E55" s="7"/>
      <c r="F55" s="2"/>
      <c r="G55" s="2"/>
      <c r="H55" s="2"/>
      <c r="M55" s="4"/>
      <c r="N55" s="4"/>
      <c r="O55" s="22"/>
      <c r="P55" s="15"/>
      <c r="Q55" s="15"/>
      <c r="R55" s="4"/>
    </row>
    <row r="56" spans="1:18" x14ac:dyDescent="0.3">
      <c r="A56" s="4"/>
      <c r="B56" s="4"/>
      <c r="C56" s="4"/>
      <c r="D56" s="4"/>
      <c r="E56" s="4"/>
      <c r="M56" s="21"/>
      <c r="N56" s="4"/>
      <c r="O56" s="19"/>
      <c r="P56" s="20"/>
      <c r="Q56" s="20"/>
      <c r="R56" s="4"/>
    </row>
    <row r="57" spans="1:18" x14ac:dyDescent="0.3">
      <c r="A57" s="4"/>
      <c r="B57" s="4"/>
      <c r="C57" s="4"/>
      <c r="D57" s="4"/>
      <c r="E57" s="4"/>
      <c r="L57" s="4"/>
      <c r="M57" s="4"/>
      <c r="N57" s="4"/>
      <c r="O57" s="19"/>
      <c r="P57" s="20"/>
      <c r="Q57" s="20"/>
      <c r="R57" s="4"/>
    </row>
    <row r="58" spans="1:18" x14ac:dyDescent="0.3">
      <c r="A58" s="4"/>
      <c r="B58" s="4"/>
      <c r="C58" s="4"/>
      <c r="D58" s="4"/>
      <c r="E58" s="4"/>
      <c r="H58" s="4"/>
      <c r="I58" s="4"/>
      <c r="J58" s="4"/>
      <c r="K58" s="4"/>
      <c r="L58" s="4"/>
      <c r="M58" s="4"/>
      <c r="N58" s="4"/>
      <c r="O58" s="4"/>
      <c r="P58" s="4"/>
      <c r="Q58" s="4"/>
      <c r="R58" s="4"/>
    </row>
    <row r="59" spans="1:18" x14ac:dyDescent="0.3">
      <c r="E59" s="4"/>
      <c r="H59" s="4"/>
      <c r="I59" s="4"/>
      <c r="J59" s="4"/>
      <c r="K59" s="4"/>
      <c r="L59" s="23"/>
      <c r="M59" s="23"/>
      <c r="N59" s="23"/>
      <c r="O59" s="23"/>
      <c r="P59" s="23"/>
      <c r="Q59" s="4"/>
      <c r="R59" s="4"/>
    </row>
    <row r="60" spans="1:18" x14ac:dyDescent="0.3">
      <c r="E60" s="4"/>
      <c r="H60" s="4"/>
      <c r="I60" s="23"/>
      <c r="J60" s="23"/>
      <c r="K60" s="23"/>
      <c r="L60" s="23"/>
      <c r="M60" s="23"/>
      <c r="N60" s="23"/>
      <c r="O60" s="23"/>
      <c r="P60" s="23"/>
      <c r="Q60" s="4"/>
    </row>
    <row r="61" spans="1:18" x14ac:dyDescent="0.3">
      <c r="H61" s="4"/>
      <c r="I61" s="23"/>
      <c r="J61" s="23"/>
      <c r="K61" s="23"/>
      <c r="L61" s="4"/>
      <c r="M61" s="4"/>
      <c r="N61" s="24"/>
      <c r="O61" s="4"/>
      <c r="P61" s="4"/>
      <c r="Q61" s="4"/>
    </row>
    <row r="62" spans="1:18" x14ac:dyDescent="0.3">
      <c r="H62" s="4"/>
      <c r="I62" s="4"/>
      <c r="J62" s="4"/>
      <c r="K62" s="4"/>
      <c r="L62" s="4"/>
      <c r="M62" s="4"/>
      <c r="N62" s="24"/>
      <c r="O62" s="4"/>
      <c r="P62" s="4"/>
      <c r="Q62" s="4"/>
    </row>
    <row r="63" spans="1:18" x14ac:dyDescent="0.3">
      <c r="H63" s="4"/>
      <c r="I63" s="4"/>
      <c r="J63" s="4"/>
      <c r="K63" s="4"/>
      <c r="L63" s="4"/>
      <c r="M63" s="4"/>
      <c r="N63" s="24"/>
      <c r="O63" s="4"/>
      <c r="P63" s="4"/>
      <c r="Q63" s="4"/>
    </row>
    <row r="64" spans="1:18" x14ac:dyDescent="0.3">
      <c r="H64" s="4"/>
      <c r="I64" s="4"/>
      <c r="J64" s="4"/>
      <c r="K64" s="4"/>
      <c r="L64" s="4"/>
      <c r="M64" s="4"/>
      <c r="N64" s="4"/>
      <c r="O64" s="4"/>
      <c r="P64" s="4"/>
      <c r="Q64" s="4"/>
    </row>
    <row r="65" spans="8:17" x14ac:dyDescent="0.3">
      <c r="H65" s="4"/>
      <c r="I65" s="4"/>
      <c r="J65" s="4"/>
      <c r="K65" s="4"/>
      <c r="L65" s="4"/>
      <c r="M65" s="4"/>
      <c r="N65" s="4"/>
      <c r="O65" s="4"/>
      <c r="P65" s="4"/>
      <c r="Q65" s="4"/>
    </row>
    <row r="66" spans="8:17" x14ac:dyDescent="0.3">
      <c r="H66" s="4"/>
      <c r="I66" s="4"/>
      <c r="J66" s="4"/>
      <c r="K66" s="4"/>
      <c r="L66" s="4"/>
      <c r="M66" s="4"/>
      <c r="N66" s="4"/>
      <c r="O66" s="4"/>
      <c r="P66" s="4"/>
      <c r="Q66" s="4"/>
    </row>
    <row r="67" spans="8:17" x14ac:dyDescent="0.3">
      <c r="H67" s="4"/>
      <c r="I67" s="4"/>
      <c r="J67" s="4"/>
      <c r="K67" s="4"/>
      <c r="L67" s="4"/>
      <c r="M67" s="4"/>
      <c r="N67" s="4"/>
      <c r="O67" s="4"/>
      <c r="P67" s="4"/>
      <c r="Q67" s="4"/>
    </row>
    <row r="68" spans="8:17" x14ac:dyDescent="0.3">
      <c r="H68" s="4"/>
      <c r="I68" s="4"/>
      <c r="J68" s="4"/>
      <c r="K68" s="4"/>
      <c r="L68" s="4"/>
      <c r="M68" s="4"/>
      <c r="N68" s="4"/>
      <c r="O68" s="4"/>
      <c r="P68" s="4"/>
      <c r="Q68" s="4"/>
    </row>
    <row r="69" spans="8:17" x14ac:dyDescent="0.3">
      <c r="H69" s="4"/>
      <c r="I69" s="4"/>
      <c r="J69" s="4"/>
      <c r="K69" s="4"/>
      <c r="L69" s="4"/>
      <c r="M69" s="4"/>
      <c r="N69" s="4"/>
      <c r="O69" s="4"/>
      <c r="P69" s="4"/>
      <c r="Q69" s="4"/>
    </row>
    <row r="70" spans="8:17" x14ac:dyDescent="0.3">
      <c r="H70" s="4"/>
      <c r="I70" s="4"/>
      <c r="J70" s="4"/>
      <c r="K70" s="4"/>
      <c r="L70" s="4"/>
      <c r="M70" s="4"/>
      <c r="N70" s="4"/>
      <c r="O70" s="4"/>
      <c r="P70" s="4"/>
      <c r="Q70" s="4"/>
    </row>
    <row r="71" spans="8:17" x14ac:dyDescent="0.3">
      <c r="H71" s="4"/>
      <c r="I71" s="4"/>
      <c r="J71" s="4"/>
      <c r="K71" s="4"/>
    </row>
  </sheetData>
  <mergeCells count="33">
    <mergeCell ref="A40:A41"/>
    <mergeCell ref="B40:D41"/>
    <mergeCell ref="A1:D3"/>
    <mergeCell ref="E1:K1"/>
    <mergeCell ref="A4:D4"/>
    <mergeCell ref="A5:D5"/>
    <mergeCell ref="A7:D7"/>
    <mergeCell ref="B9:C9"/>
    <mergeCell ref="B11:D11"/>
    <mergeCell ref="A13:D13"/>
    <mergeCell ref="A36:D36"/>
    <mergeCell ref="B38:D38"/>
    <mergeCell ref="B39:D39"/>
    <mergeCell ref="A42:A49"/>
    <mergeCell ref="B42:D49"/>
    <mergeCell ref="E43:K43"/>
    <mergeCell ref="E45:F46"/>
    <mergeCell ref="G45:K46"/>
    <mergeCell ref="E47:F47"/>
    <mergeCell ref="G47:K47"/>
    <mergeCell ref="E48:F48"/>
    <mergeCell ref="G48:K48"/>
    <mergeCell ref="G49:K49"/>
    <mergeCell ref="B52:D52"/>
    <mergeCell ref="G52:K52"/>
    <mergeCell ref="E53:F53"/>
    <mergeCell ref="G53:K53"/>
    <mergeCell ref="B50:D50"/>
    <mergeCell ref="E50:F50"/>
    <mergeCell ref="G50:K50"/>
    <mergeCell ref="B51:D51"/>
    <mergeCell ref="E51:F51"/>
    <mergeCell ref="G51:K51"/>
  </mergeCells>
  <dataValidations count="1">
    <dataValidation type="list" allowBlank="1" showInputMessage="1" showErrorMessage="1" sqref="J62:J64">
      <formula1>ETAT</formula1>
    </dataValidation>
  </dataValidations>
  <pageMargins left="0.7" right="0.7" top="0.75" bottom="0.75" header="0.3" footer="0.3"/>
  <pageSetup paperSize="8" scale="96" orientation="landscape" r:id="rId1"/>
  <headerFooter>
    <oddHeader>&amp;CREALISATION DU SCHEMA DIRECTEUR DE LA MOYENNE ET BASSE VALLEE DU GIER</oddHeader>
    <oddFooter>&amp;LPHASE 5 - Elaboration du schéma directeur
V.01 - FICHES ACTIONS&amp;RFICHES ACTIONS
&amp;A</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1"/>
  <sheetViews>
    <sheetView showGridLines="0" view="pageBreakPreview" zoomScaleNormal="70" zoomScaleSheetLayoutView="100" workbookViewId="0">
      <selection activeCell="H59" sqref="H59"/>
    </sheetView>
  </sheetViews>
  <sheetFormatPr baseColWidth="10" defaultColWidth="11.44140625" defaultRowHeight="14.4" x14ac:dyDescent="0.3"/>
  <cols>
    <col min="1" max="1" width="21.6640625" style="33" customWidth="1"/>
    <col min="2" max="2" width="28.6640625" style="33" customWidth="1"/>
    <col min="3" max="3" width="16.33203125" style="33" customWidth="1"/>
    <col min="4" max="4" width="30.6640625" style="33" customWidth="1"/>
    <col min="5" max="10" width="13.6640625" style="33" customWidth="1"/>
    <col min="11" max="11" width="12.33203125" style="33" customWidth="1"/>
    <col min="12" max="16384" width="11.44140625" style="33"/>
  </cols>
  <sheetData>
    <row r="1" spans="1:12" ht="15" customHeight="1" x14ac:dyDescent="0.3">
      <c r="A1" s="88" t="s">
        <v>59</v>
      </c>
      <c r="B1" s="89"/>
      <c r="C1" s="89"/>
      <c r="D1" s="90"/>
      <c r="E1" s="94" t="s">
        <v>6</v>
      </c>
      <c r="F1" s="95"/>
      <c r="G1" s="95"/>
      <c r="H1" s="95"/>
      <c r="I1" s="95"/>
      <c r="J1" s="95"/>
      <c r="K1" s="96"/>
    </row>
    <row r="2" spans="1:12" ht="14.4" customHeight="1" x14ac:dyDescent="0.3">
      <c r="A2" s="91"/>
      <c r="B2" s="92"/>
      <c r="C2" s="92"/>
      <c r="D2" s="93"/>
      <c r="E2" s="25"/>
      <c r="F2" s="26"/>
      <c r="G2" s="26"/>
      <c r="H2" s="26"/>
      <c r="I2" s="26"/>
      <c r="J2" s="26"/>
      <c r="K2" s="27"/>
    </row>
    <row r="3" spans="1:12" ht="14.4" customHeight="1" x14ac:dyDescent="0.3">
      <c r="A3" s="91"/>
      <c r="B3" s="92"/>
      <c r="C3" s="92"/>
      <c r="D3" s="93"/>
      <c r="E3" s="3"/>
      <c r="F3" s="4"/>
      <c r="G3" s="4"/>
      <c r="H3" s="4"/>
      <c r="I3" s="4"/>
      <c r="J3" s="4"/>
      <c r="K3" s="5"/>
    </row>
    <row r="4" spans="1:12" ht="14.4" customHeight="1" x14ac:dyDescent="0.3">
      <c r="A4" s="97" t="s">
        <v>60</v>
      </c>
      <c r="B4" s="98"/>
      <c r="C4" s="98"/>
      <c r="D4" s="99"/>
      <c r="E4" s="3"/>
      <c r="F4" s="4"/>
      <c r="G4" s="4"/>
      <c r="H4" s="4"/>
      <c r="I4" s="4"/>
      <c r="J4" s="4"/>
      <c r="K4" s="5"/>
      <c r="L4" s="30"/>
    </row>
    <row r="5" spans="1:12" s="14" customFormat="1" ht="15" customHeight="1" x14ac:dyDescent="0.3">
      <c r="A5" s="100"/>
      <c r="B5" s="101"/>
      <c r="C5" s="101"/>
      <c r="D5" s="102"/>
      <c r="E5" s="16"/>
      <c r="F5" s="17"/>
      <c r="G5" s="17"/>
      <c r="H5" s="17"/>
      <c r="I5" s="17"/>
      <c r="J5" s="17"/>
      <c r="K5" s="18"/>
    </row>
    <row r="6" spans="1:12" ht="6.75" customHeight="1" x14ac:dyDescent="0.3">
      <c r="A6" s="3"/>
      <c r="B6" s="4"/>
      <c r="C6" s="4"/>
      <c r="D6" s="5"/>
      <c r="E6" s="3"/>
      <c r="F6" s="4"/>
      <c r="G6" s="4"/>
      <c r="H6" s="4"/>
      <c r="I6" s="4"/>
      <c r="J6" s="4"/>
      <c r="K6" s="5"/>
    </row>
    <row r="7" spans="1:12" x14ac:dyDescent="0.3">
      <c r="A7" s="103" t="str">
        <f>Feuil1!E17</f>
        <v>Suprression des réseaux à risque CVM</v>
      </c>
      <c r="B7" s="104"/>
      <c r="C7" s="104"/>
      <c r="D7" s="105"/>
      <c r="E7" s="3"/>
      <c r="F7" s="4"/>
      <c r="G7" s="4"/>
      <c r="H7" s="4"/>
      <c r="I7" s="4"/>
      <c r="J7" s="4"/>
      <c r="K7" s="5"/>
    </row>
    <row r="8" spans="1:12" ht="6" customHeight="1" x14ac:dyDescent="0.3">
      <c r="A8" s="3"/>
      <c r="B8" s="4"/>
      <c r="C8" s="4"/>
      <c r="D8" s="5"/>
      <c r="E8" s="3"/>
      <c r="F8" s="4"/>
      <c r="G8" s="4"/>
      <c r="H8" s="4"/>
      <c r="I8" s="4"/>
      <c r="J8" s="4"/>
      <c r="K8" s="5"/>
    </row>
    <row r="9" spans="1:12" x14ac:dyDescent="0.3">
      <c r="A9" s="3"/>
      <c r="B9" s="106" t="s">
        <v>1</v>
      </c>
      <c r="C9" s="107"/>
      <c r="D9" s="1">
        <f ca="1">TODAY()</f>
        <v>45734</v>
      </c>
      <c r="E9" s="3"/>
      <c r="F9" s="4"/>
      <c r="G9" s="4"/>
      <c r="H9" s="4"/>
      <c r="I9" s="4"/>
      <c r="J9" s="4"/>
      <c r="K9" s="5"/>
    </row>
    <row r="10" spans="1:12" ht="10.199999999999999" customHeight="1" thickBot="1" x14ac:dyDescent="0.35">
      <c r="A10" s="3"/>
      <c r="B10" s="4"/>
      <c r="C10" s="4"/>
      <c r="D10" s="5"/>
      <c r="E10" s="3"/>
      <c r="F10" s="4"/>
      <c r="G10" s="4"/>
      <c r="H10" s="4"/>
      <c r="I10" s="4"/>
      <c r="J10" s="4"/>
      <c r="K10" s="5"/>
    </row>
    <row r="11" spans="1:12" ht="15" thickBot="1" x14ac:dyDescent="0.35">
      <c r="A11" s="6" t="s">
        <v>2</v>
      </c>
      <c r="B11" s="108" t="str">
        <f ca="1">RIGHT(CELL("nomfichier",A1),LEN(CELL("nomfichier",A1))-FIND("]",CELL("nomfichier",A1)))</f>
        <v>GBA_15</v>
      </c>
      <c r="C11" s="108"/>
      <c r="D11" s="109"/>
      <c r="E11" s="3"/>
      <c r="F11" s="4"/>
      <c r="G11" s="4"/>
      <c r="H11" s="4"/>
      <c r="I11" s="4"/>
      <c r="J11" s="4"/>
      <c r="K11" s="5"/>
    </row>
    <row r="12" spans="1:12" x14ac:dyDescent="0.3">
      <c r="A12" s="3"/>
      <c r="B12" s="4"/>
      <c r="C12" s="4"/>
      <c r="D12" s="5"/>
      <c r="E12" s="3"/>
      <c r="F12" s="4"/>
      <c r="G12" s="4"/>
      <c r="H12" s="4"/>
      <c r="I12" s="4"/>
      <c r="J12" s="4"/>
      <c r="K12" s="5"/>
    </row>
    <row r="13" spans="1:12" ht="16.95" customHeight="1" x14ac:dyDescent="0.3">
      <c r="A13" s="94" t="s">
        <v>0</v>
      </c>
      <c r="B13" s="95"/>
      <c r="C13" s="95"/>
      <c r="D13" s="96"/>
      <c r="E13" s="3"/>
      <c r="F13" s="4"/>
      <c r="G13" s="4"/>
      <c r="H13" s="4"/>
      <c r="I13" s="4"/>
      <c r="J13" s="4"/>
      <c r="K13" s="5"/>
    </row>
    <row r="14" spans="1:12" x14ac:dyDescent="0.3">
      <c r="A14" s="25"/>
      <c r="B14" s="26"/>
      <c r="C14" s="26"/>
      <c r="D14" s="27"/>
      <c r="E14" s="3"/>
      <c r="F14" s="4"/>
      <c r="G14" s="4"/>
      <c r="H14" s="4"/>
      <c r="I14" s="4"/>
      <c r="J14" s="4"/>
      <c r="K14" s="5"/>
    </row>
    <row r="15" spans="1:12" ht="14.4" customHeight="1" x14ac:dyDescent="0.3">
      <c r="A15" s="10" t="s">
        <v>14</v>
      </c>
      <c r="B15" s="11" t="s">
        <v>76</v>
      </c>
      <c r="C15" s="12" t="s">
        <v>33</v>
      </c>
      <c r="D15" s="34" t="s">
        <v>65</v>
      </c>
      <c r="E15" s="3"/>
      <c r="F15" s="4"/>
      <c r="G15" s="4"/>
      <c r="H15" s="4"/>
      <c r="I15" s="4"/>
      <c r="J15" s="4"/>
      <c r="K15" s="5"/>
    </row>
    <row r="16" spans="1:12" x14ac:dyDescent="0.3">
      <c r="A16" s="10" t="s">
        <v>15</v>
      </c>
      <c r="B16" s="76"/>
      <c r="C16" s="12"/>
      <c r="D16" s="29"/>
      <c r="E16" s="3"/>
      <c r="F16" s="4"/>
      <c r="G16" s="4"/>
      <c r="H16" s="4"/>
      <c r="I16" s="4"/>
      <c r="J16" s="4"/>
      <c r="K16" s="5"/>
    </row>
    <row r="17" spans="1:11" x14ac:dyDescent="0.3">
      <c r="E17" s="3"/>
      <c r="F17" s="4"/>
      <c r="G17" s="4"/>
      <c r="H17" s="4"/>
      <c r="I17" s="4"/>
      <c r="J17" s="4"/>
      <c r="K17" s="5"/>
    </row>
    <row r="18" spans="1:11" x14ac:dyDescent="0.3">
      <c r="A18" s="3"/>
      <c r="B18" s="4"/>
      <c r="C18" s="4"/>
      <c r="D18" s="5"/>
      <c r="E18" s="3"/>
      <c r="F18" s="4"/>
      <c r="G18" s="4"/>
      <c r="H18" s="4"/>
      <c r="I18" s="4"/>
      <c r="J18" s="4"/>
      <c r="K18" s="5"/>
    </row>
    <row r="19" spans="1:11" x14ac:dyDescent="0.3">
      <c r="A19" s="3"/>
      <c r="B19" s="4"/>
      <c r="C19" s="4"/>
      <c r="D19" s="5"/>
      <c r="E19" s="3"/>
      <c r="F19" s="4"/>
      <c r="G19" s="4"/>
      <c r="H19" s="4"/>
      <c r="I19" s="4"/>
      <c r="J19" s="4"/>
      <c r="K19" s="5"/>
    </row>
    <row r="20" spans="1:11" x14ac:dyDescent="0.3">
      <c r="A20" s="3"/>
      <c r="B20" s="4"/>
      <c r="C20" s="4"/>
      <c r="D20" s="5"/>
      <c r="E20" s="3"/>
      <c r="F20" s="4"/>
      <c r="G20" s="4"/>
      <c r="H20" s="4"/>
      <c r="I20" s="4"/>
      <c r="J20" s="4"/>
      <c r="K20" s="5"/>
    </row>
    <row r="21" spans="1:11" x14ac:dyDescent="0.3">
      <c r="A21" s="3"/>
      <c r="B21" s="4"/>
      <c r="C21" s="4"/>
      <c r="D21" s="5"/>
      <c r="E21" s="3"/>
      <c r="F21" s="4"/>
      <c r="G21" s="4"/>
      <c r="H21" s="4"/>
      <c r="I21" s="4"/>
      <c r="J21" s="4"/>
      <c r="K21" s="5"/>
    </row>
    <row r="22" spans="1:11" x14ac:dyDescent="0.3">
      <c r="A22" s="3"/>
      <c r="B22" s="4"/>
      <c r="C22" s="4"/>
      <c r="D22" s="5"/>
      <c r="E22" s="3"/>
      <c r="F22" s="4"/>
      <c r="G22" s="4"/>
      <c r="H22" s="4"/>
      <c r="I22" s="4"/>
      <c r="J22" s="4"/>
      <c r="K22" s="5"/>
    </row>
    <row r="23" spans="1:11" x14ac:dyDescent="0.3">
      <c r="A23" s="3"/>
      <c r="B23" s="4"/>
      <c r="C23" s="4"/>
      <c r="D23" s="5"/>
      <c r="E23" s="3"/>
      <c r="F23" s="4"/>
      <c r="G23" s="4"/>
      <c r="H23" s="4"/>
      <c r="I23" s="4"/>
      <c r="J23" s="4"/>
      <c r="K23" s="5"/>
    </row>
    <row r="24" spans="1:11" x14ac:dyDescent="0.3">
      <c r="A24" s="3"/>
      <c r="B24" s="4"/>
      <c r="C24" s="4"/>
      <c r="D24" s="5"/>
      <c r="E24" s="3"/>
      <c r="F24" s="4"/>
      <c r="G24" s="4"/>
      <c r="H24" s="4"/>
      <c r="I24" s="4"/>
      <c r="J24" s="4"/>
      <c r="K24" s="5"/>
    </row>
    <row r="25" spans="1:11" x14ac:dyDescent="0.3">
      <c r="A25" s="3"/>
      <c r="B25" s="4"/>
      <c r="C25" s="4"/>
      <c r="D25" s="5"/>
      <c r="E25" s="3"/>
      <c r="F25" s="4"/>
      <c r="G25" s="4"/>
      <c r="H25" s="4"/>
      <c r="I25" s="4"/>
      <c r="J25" s="4"/>
      <c r="K25" s="5"/>
    </row>
    <row r="26" spans="1:11" x14ac:dyDescent="0.3">
      <c r="A26" s="3"/>
      <c r="B26" s="4"/>
      <c r="C26" s="4"/>
      <c r="D26" s="5"/>
      <c r="E26" s="3"/>
      <c r="F26" s="4"/>
      <c r="G26" s="4"/>
      <c r="H26" s="4"/>
      <c r="I26" s="4"/>
      <c r="J26" s="4"/>
      <c r="K26" s="5"/>
    </row>
    <row r="27" spans="1:11" x14ac:dyDescent="0.3">
      <c r="A27" s="3"/>
      <c r="B27" s="4"/>
      <c r="C27" s="4"/>
      <c r="D27" s="5"/>
      <c r="E27" s="3"/>
      <c r="F27" s="4"/>
      <c r="G27" s="4"/>
      <c r="H27" s="4"/>
      <c r="I27" s="4"/>
      <c r="J27" s="4"/>
      <c r="K27" s="5"/>
    </row>
    <row r="28" spans="1:11" x14ac:dyDescent="0.3">
      <c r="A28" s="3"/>
      <c r="B28" s="4"/>
      <c r="C28" s="4"/>
      <c r="D28" s="5"/>
      <c r="E28" s="3"/>
      <c r="F28" s="4"/>
      <c r="G28" s="4"/>
      <c r="H28" s="4"/>
      <c r="I28" s="4"/>
      <c r="J28" s="4"/>
      <c r="K28" s="5"/>
    </row>
    <row r="29" spans="1:11" x14ac:dyDescent="0.3">
      <c r="A29" s="3"/>
      <c r="B29" s="4"/>
      <c r="C29" s="4"/>
      <c r="D29" s="5"/>
      <c r="E29" s="3"/>
      <c r="F29" s="4"/>
      <c r="G29" s="4"/>
      <c r="H29" s="4"/>
      <c r="I29" s="4"/>
      <c r="J29" s="4"/>
      <c r="K29" s="5"/>
    </row>
    <row r="30" spans="1:11" x14ac:dyDescent="0.3">
      <c r="A30" s="3"/>
      <c r="B30" s="4"/>
      <c r="C30" s="4"/>
      <c r="D30" s="5"/>
      <c r="E30" s="3"/>
      <c r="F30" s="4"/>
      <c r="G30" s="4"/>
      <c r="H30" s="4"/>
      <c r="I30" s="4"/>
      <c r="J30" s="4"/>
      <c r="K30" s="5"/>
    </row>
    <row r="31" spans="1:11" x14ac:dyDescent="0.3">
      <c r="A31" s="3"/>
      <c r="B31" s="4"/>
      <c r="C31" s="4"/>
      <c r="D31" s="5"/>
      <c r="E31" s="3"/>
      <c r="F31" s="4"/>
      <c r="G31" s="4"/>
      <c r="H31" s="4"/>
      <c r="I31" s="4"/>
      <c r="J31" s="4"/>
      <c r="K31" s="5"/>
    </row>
    <row r="32" spans="1:11" x14ac:dyDescent="0.3">
      <c r="A32" s="3"/>
      <c r="B32" s="4"/>
      <c r="C32" s="4"/>
      <c r="D32" s="5"/>
      <c r="E32" s="3"/>
      <c r="F32" s="4"/>
      <c r="G32" s="4"/>
      <c r="H32" s="4"/>
      <c r="I32" s="4"/>
      <c r="J32" s="4"/>
      <c r="K32" s="5"/>
    </row>
    <row r="33" spans="1:18" x14ac:dyDescent="0.3">
      <c r="A33" s="3"/>
      <c r="B33" s="4"/>
      <c r="C33" s="4"/>
      <c r="D33" s="5"/>
      <c r="E33" s="3"/>
      <c r="F33" s="4"/>
      <c r="G33" s="4"/>
      <c r="H33" s="4"/>
      <c r="I33" s="4"/>
      <c r="J33" s="4"/>
      <c r="K33" s="5"/>
    </row>
    <row r="34" spans="1:18" x14ac:dyDescent="0.3">
      <c r="A34" s="3"/>
      <c r="B34" s="4"/>
      <c r="C34" s="4"/>
      <c r="D34" s="5"/>
      <c r="E34" s="3"/>
      <c r="F34" s="4"/>
      <c r="G34" s="4"/>
      <c r="H34" s="4"/>
      <c r="I34" s="4"/>
      <c r="J34" s="4"/>
      <c r="K34" s="5"/>
    </row>
    <row r="35" spans="1:18" x14ac:dyDescent="0.3">
      <c r="A35" s="8"/>
      <c r="B35" s="9"/>
      <c r="C35" s="9"/>
      <c r="D35" s="28"/>
      <c r="E35" s="3"/>
      <c r="F35" s="4"/>
      <c r="G35" s="4"/>
      <c r="H35" s="4"/>
      <c r="I35" s="4"/>
      <c r="J35" s="4"/>
      <c r="K35" s="5"/>
    </row>
    <row r="36" spans="1:18" x14ac:dyDescent="0.3">
      <c r="A36" s="94" t="s">
        <v>16</v>
      </c>
      <c r="B36" s="95"/>
      <c r="C36" s="95"/>
      <c r="D36" s="96"/>
      <c r="E36" s="3"/>
      <c r="F36" s="4"/>
      <c r="G36" s="4"/>
      <c r="H36" s="4"/>
      <c r="I36" s="4"/>
      <c r="J36" s="4"/>
      <c r="K36" s="5"/>
    </row>
    <row r="37" spans="1:18" ht="16.95" customHeight="1" x14ac:dyDescent="0.3">
      <c r="A37" s="3"/>
      <c r="B37" s="4"/>
      <c r="C37" s="4"/>
      <c r="D37" s="5"/>
      <c r="E37" s="3"/>
      <c r="F37" s="4"/>
      <c r="G37" s="4"/>
      <c r="H37" s="4"/>
      <c r="I37" s="4"/>
      <c r="J37" s="4"/>
      <c r="K37" s="5"/>
    </row>
    <row r="38" spans="1:18" ht="14.4" customHeight="1" x14ac:dyDescent="0.3">
      <c r="A38" s="13" t="s">
        <v>4</v>
      </c>
      <c r="B38" s="110" t="str">
        <f>Feuil1!C17</f>
        <v>QUALITE DE L’EAU</v>
      </c>
      <c r="C38" s="111"/>
      <c r="D38" s="112"/>
      <c r="E38" s="3"/>
      <c r="F38" s="4"/>
      <c r="G38" s="4"/>
      <c r="H38" s="4"/>
      <c r="I38" s="4"/>
      <c r="J38" s="4"/>
      <c r="K38" s="5"/>
      <c r="M38" s="4"/>
      <c r="N38" s="4"/>
      <c r="O38" s="4"/>
      <c r="P38" s="4"/>
      <c r="Q38" s="4"/>
      <c r="R38" s="4"/>
    </row>
    <row r="39" spans="1:18" ht="14.4" customHeight="1" x14ac:dyDescent="0.3">
      <c r="A39" s="13" t="s">
        <v>5</v>
      </c>
      <c r="B39" s="110" t="str">
        <f>Feuil1!D17</f>
        <v>CVM</v>
      </c>
      <c r="C39" s="111"/>
      <c r="D39" s="112"/>
      <c r="E39" s="3"/>
      <c r="F39" s="4"/>
      <c r="G39" s="4"/>
      <c r="H39" s="4"/>
      <c r="I39" s="4"/>
      <c r="J39" s="4"/>
      <c r="K39" s="5"/>
      <c r="M39" s="21"/>
      <c r="N39" s="4"/>
      <c r="O39" s="19"/>
      <c r="P39" s="20"/>
      <c r="Q39" s="20"/>
      <c r="R39" s="4"/>
    </row>
    <row r="40" spans="1:18" ht="14.4" customHeight="1" x14ac:dyDescent="0.3">
      <c r="A40" s="80" t="s">
        <v>17</v>
      </c>
      <c r="B40" s="82" t="str">
        <f>A7</f>
        <v>Suprression des réseaux à risque CVM</v>
      </c>
      <c r="C40" s="83"/>
      <c r="D40" s="84"/>
      <c r="E40" s="3"/>
      <c r="F40" s="4"/>
      <c r="G40" s="4"/>
      <c r="H40" s="4"/>
      <c r="I40" s="4"/>
      <c r="J40" s="4"/>
      <c r="K40" s="5"/>
      <c r="M40" s="4"/>
      <c r="N40" s="4"/>
      <c r="O40" s="19"/>
      <c r="P40" s="20"/>
      <c r="Q40" s="20"/>
      <c r="R40" s="4"/>
    </row>
    <row r="41" spans="1:18" ht="14.4" customHeight="1" x14ac:dyDescent="0.3">
      <c r="A41" s="81"/>
      <c r="B41" s="85"/>
      <c r="C41" s="86"/>
      <c r="D41" s="87"/>
      <c r="E41" s="3"/>
      <c r="F41" s="4"/>
      <c r="G41" s="4"/>
      <c r="H41" s="4"/>
      <c r="I41" s="4"/>
      <c r="J41" s="4"/>
      <c r="K41" s="5"/>
      <c r="M41" s="4"/>
      <c r="N41" s="4"/>
      <c r="O41" s="19"/>
      <c r="P41" s="20"/>
      <c r="Q41" s="20"/>
      <c r="R41" s="4"/>
    </row>
    <row r="42" spans="1:18" ht="14.4" customHeight="1" x14ac:dyDescent="0.3">
      <c r="A42" s="128" t="s">
        <v>3</v>
      </c>
      <c r="B42" s="131" t="s">
        <v>115</v>
      </c>
      <c r="C42" s="132"/>
      <c r="D42" s="133"/>
      <c r="E42" s="8"/>
      <c r="F42" s="9"/>
      <c r="G42" s="9"/>
      <c r="H42" s="9"/>
      <c r="I42" s="9"/>
      <c r="J42" s="9"/>
      <c r="K42" s="28"/>
      <c r="M42" s="4"/>
      <c r="N42" s="4"/>
      <c r="O42" s="19"/>
      <c r="P42" s="20"/>
      <c r="Q42" s="20"/>
      <c r="R42" s="4"/>
    </row>
    <row r="43" spans="1:18" ht="14.4" customHeight="1" x14ac:dyDescent="0.3">
      <c r="A43" s="129"/>
      <c r="B43" s="134"/>
      <c r="C43" s="135"/>
      <c r="D43" s="136"/>
      <c r="E43" s="94" t="s">
        <v>7</v>
      </c>
      <c r="F43" s="95"/>
      <c r="G43" s="95"/>
      <c r="H43" s="95"/>
      <c r="I43" s="95"/>
      <c r="J43" s="95"/>
      <c r="K43" s="96"/>
      <c r="M43" s="4"/>
      <c r="N43" s="4"/>
      <c r="O43" s="19"/>
      <c r="P43" s="20"/>
      <c r="Q43" s="20"/>
      <c r="R43" s="4"/>
    </row>
    <row r="44" spans="1:18" ht="14.4" customHeight="1" x14ac:dyDescent="0.3">
      <c r="A44" s="129"/>
      <c r="B44" s="134"/>
      <c r="C44" s="135"/>
      <c r="D44" s="136"/>
      <c r="E44" s="25"/>
      <c r="F44" s="26"/>
      <c r="G44" s="26"/>
      <c r="H44" s="26"/>
      <c r="I44" s="26"/>
      <c r="J44" s="26"/>
      <c r="K44" s="27"/>
      <c r="M44" s="4"/>
      <c r="N44" s="4"/>
      <c r="O44" s="19"/>
      <c r="P44" s="20"/>
      <c r="Q44" s="20"/>
      <c r="R44" s="4"/>
    </row>
    <row r="45" spans="1:18" ht="14.4" customHeight="1" x14ac:dyDescent="0.3">
      <c r="A45" s="129"/>
      <c r="B45" s="134"/>
      <c r="C45" s="135"/>
      <c r="D45" s="136"/>
      <c r="E45" s="113" t="s">
        <v>66</v>
      </c>
      <c r="F45" s="114"/>
      <c r="G45" s="117">
        <v>0</v>
      </c>
      <c r="H45" s="118"/>
      <c r="I45" s="118"/>
      <c r="J45" s="118"/>
      <c r="K45" s="119"/>
      <c r="M45" s="4"/>
      <c r="N45" s="4"/>
      <c r="O45" s="19"/>
      <c r="P45" s="20"/>
      <c r="Q45" s="20"/>
      <c r="R45" s="4"/>
    </row>
    <row r="46" spans="1:18" ht="14.4" customHeight="1" x14ac:dyDescent="0.3">
      <c r="A46" s="129"/>
      <c r="B46" s="134"/>
      <c r="C46" s="135"/>
      <c r="D46" s="136"/>
      <c r="E46" s="115"/>
      <c r="F46" s="116"/>
      <c r="G46" s="120"/>
      <c r="H46" s="121"/>
      <c r="I46" s="121"/>
      <c r="J46" s="121"/>
      <c r="K46" s="122"/>
      <c r="M46" s="4"/>
      <c r="N46" s="4"/>
      <c r="O46" s="22"/>
      <c r="P46" s="15"/>
      <c r="Q46" s="15"/>
      <c r="R46" s="4"/>
    </row>
    <row r="47" spans="1:18" ht="14.4" customHeight="1" x14ac:dyDescent="0.3">
      <c r="A47" s="129"/>
      <c r="B47" s="134"/>
      <c r="C47" s="135"/>
      <c r="D47" s="136"/>
      <c r="E47" s="123" t="s">
        <v>8</v>
      </c>
      <c r="F47" s="124"/>
      <c r="G47" s="125">
        <v>0</v>
      </c>
      <c r="H47" s="126"/>
      <c r="I47" s="126"/>
      <c r="J47" s="126"/>
      <c r="K47" s="127"/>
      <c r="M47" s="21"/>
      <c r="N47" s="4"/>
      <c r="O47" s="19"/>
      <c r="P47" s="20"/>
      <c r="Q47" s="20"/>
      <c r="R47" s="4"/>
    </row>
    <row r="48" spans="1:18" ht="14.4" customHeight="1" x14ac:dyDescent="0.3">
      <c r="A48" s="129"/>
      <c r="B48" s="134"/>
      <c r="C48" s="135"/>
      <c r="D48" s="136"/>
      <c r="E48" s="123" t="s">
        <v>9</v>
      </c>
      <c r="F48" s="124"/>
      <c r="G48" s="125">
        <v>0</v>
      </c>
      <c r="H48" s="126"/>
      <c r="I48" s="126"/>
      <c r="J48" s="126"/>
      <c r="K48" s="127"/>
      <c r="M48" s="21"/>
      <c r="N48" s="4"/>
      <c r="O48" s="19"/>
      <c r="P48" s="20"/>
      <c r="Q48" s="20"/>
      <c r="R48" s="4"/>
    </row>
    <row r="49" spans="1:18" ht="14.4" customHeight="1" x14ac:dyDescent="0.3">
      <c r="A49" s="130"/>
      <c r="B49" s="137"/>
      <c r="C49" s="138"/>
      <c r="D49" s="139"/>
      <c r="E49" s="74" t="s">
        <v>10</v>
      </c>
      <c r="F49" s="75"/>
      <c r="G49" s="125">
        <v>0</v>
      </c>
      <c r="H49" s="126"/>
      <c r="I49" s="126"/>
      <c r="J49" s="126"/>
      <c r="K49" s="127"/>
      <c r="M49" s="21"/>
      <c r="N49" s="4"/>
      <c r="O49" s="19"/>
      <c r="P49" s="20"/>
      <c r="Q49" s="20"/>
      <c r="R49" s="4"/>
    </row>
    <row r="50" spans="1:18" ht="14.4" customHeight="1" x14ac:dyDescent="0.3">
      <c r="A50" s="73" t="s">
        <v>19</v>
      </c>
      <c r="B50" s="140" t="s">
        <v>22</v>
      </c>
      <c r="C50" s="141"/>
      <c r="D50" s="142"/>
      <c r="E50" s="123" t="s">
        <v>11</v>
      </c>
      <c r="F50" s="124"/>
      <c r="G50" s="125">
        <v>0</v>
      </c>
      <c r="H50" s="126"/>
      <c r="I50" s="126"/>
      <c r="J50" s="126"/>
      <c r="K50" s="127"/>
      <c r="M50" s="21"/>
      <c r="N50" s="4"/>
      <c r="O50" s="19"/>
      <c r="P50" s="20"/>
      <c r="Q50" s="20"/>
      <c r="R50" s="4"/>
    </row>
    <row r="51" spans="1:18" x14ac:dyDescent="0.3">
      <c r="A51" s="13" t="s">
        <v>31</v>
      </c>
      <c r="B51" s="143">
        <v>564300</v>
      </c>
      <c r="C51" s="144"/>
      <c r="D51" s="145"/>
      <c r="E51" s="123" t="s">
        <v>12</v>
      </c>
      <c r="F51" s="124"/>
      <c r="G51" s="146">
        <v>0</v>
      </c>
      <c r="H51" s="147"/>
      <c r="I51" s="147"/>
      <c r="J51" s="147"/>
      <c r="K51" s="148"/>
      <c r="M51" s="4"/>
      <c r="N51" s="4"/>
      <c r="O51" s="19"/>
      <c r="P51" s="20"/>
      <c r="Q51" s="20"/>
      <c r="R51" s="4"/>
    </row>
    <row r="52" spans="1:18" x14ac:dyDescent="0.3">
      <c r="A52" s="13" t="s">
        <v>32</v>
      </c>
      <c r="B52" s="143">
        <v>0</v>
      </c>
      <c r="C52" s="144"/>
      <c r="D52" s="145"/>
      <c r="E52" s="74" t="s">
        <v>13</v>
      </c>
      <c r="F52" s="75"/>
      <c r="G52" s="125">
        <v>0</v>
      </c>
      <c r="H52" s="126"/>
      <c r="I52" s="126"/>
      <c r="J52" s="126"/>
      <c r="K52" s="127"/>
      <c r="M52" s="4"/>
      <c r="N52" s="4"/>
      <c r="O52" s="19"/>
      <c r="P52" s="20"/>
      <c r="Q52" s="20"/>
      <c r="R52" s="4"/>
    </row>
    <row r="53" spans="1:18" x14ac:dyDescent="0.3">
      <c r="A53" s="13" t="s">
        <v>20</v>
      </c>
      <c r="B53" s="31">
        <v>0</v>
      </c>
      <c r="C53" s="13" t="s">
        <v>21</v>
      </c>
      <c r="D53" s="32">
        <v>0</v>
      </c>
      <c r="E53" s="123" t="s">
        <v>18</v>
      </c>
      <c r="F53" s="124"/>
      <c r="G53" s="125">
        <v>0</v>
      </c>
      <c r="H53" s="126"/>
      <c r="I53" s="126"/>
      <c r="J53" s="126"/>
      <c r="K53" s="127"/>
      <c r="M53" s="4"/>
      <c r="N53" s="4"/>
      <c r="O53" s="19"/>
      <c r="P53" s="20"/>
      <c r="Q53" s="20"/>
      <c r="R53" s="4"/>
    </row>
    <row r="54" spans="1:18" x14ac:dyDescent="0.3">
      <c r="A54" s="4"/>
      <c r="B54" s="4"/>
      <c r="C54" s="4"/>
      <c r="D54" s="26"/>
      <c r="E54" s="4"/>
      <c r="F54" s="26"/>
      <c r="G54" s="26"/>
      <c r="H54" s="26"/>
      <c r="I54" s="26"/>
      <c r="J54" s="26"/>
      <c r="K54" s="26"/>
      <c r="L54" s="4"/>
      <c r="M54" s="4"/>
      <c r="N54" s="4"/>
      <c r="O54" s="19"/>
      <c r="P54" s="20"/>
      <c r="Q54" s="20"/>
      <c r="R54" s="4"/>
    </row>
    <row r="55" spans="1:18" x14ac:dyDescent="0.3">
      <c r="A55" s="4"/>
      <c r="B55" s="4"/>
      <c r="C55" s="4"/>
      <c r="D55" s="4"/>
      <c r="E55" s="7"/>
      <c r="F55" s="2"/>
      <c r="G55" s="2"/>
      <c r="H55" s="2"/>
      <c r="M55" s="4"/>
      <c r="N55" s="4"/>
      <c r="O55" s="22"/>
      <c r="P55" s="15"/>
      <c r="Q55" s="15"/>
      <c r="R55" s="4"/>
    </row>
    <row r="56" spans="1:18" x14ac:dyDescent="0.3">
      <c r="A56" s="4"/>
      <c r="B56" s="4"/>
      <c r="C56" s="4"/>
      <c r="D56" s="4"/>
      <c r="E56" s="4"/>
      <c r="M56" s="21"/>
      <c r="N56" s="4"/>
      <c r="O56" s="19"/>
      <c r="P56" s="20"/>
      <c r="Q56" s="20"/>
      <c r="R56" s="4"/>
    </row>
    <row r="57" spans="1:18" x14ac:dyDescent="0.3">
      <c r="A57" s="4"/>
      <c r="B57" s="4"/>
      <c r="C57" s="4"/>
      <c r="D57" s="4"/>
      <c r="E57" s="4"/>
      <c r="L57" s="4"/>
      <c r="M57" s="4"/>
      <c r="N57" s="4"/>
      <c r="O57" s="19"/>
      <c r="P57" s="20"/>
      <c r="Q57" s="20"/>
      <c r="R57" s="4"/>
    </row>
    <row r="58" spans="1:18" x14ac:dyDescent="0.3">
      <c r="A58" s="4"/>
      <c r="B58" s="4"/>
      <c r="C58" s="4"/>
      <c r="D58" s="4"/>
      <c r="E58" s="4"/>
      <c r="H58" s="4"/>
      <c r="I58" s="4"/>
      <c r="J58" s="4"/>
      <c r="K58" s="4"/>
      <c r="L58" s="4"/>
      <c r="M58" s="4"/>
      <c r="N58" s="4"/>
      <c r="O58" s="4"/>
      <c r="P58" s="4"/>
      <c r="Q58" s="4"/>
      <c r="R58" s="4"/>
    </row>
    <row r="59" spans="1:18" x14ac:dyDescent="0.3">
      <c r="E59" s="4"/>
      <c r="H59" s="4"/>
      <c r="I59" s="4"/>
      <c r="J59" s="4"/>
      <c r="K59" s="4"/>
      <c r="L59" s="23"/>
      <c r="M59" s="23"/>
      <c r="N59" s="23"/>
      <c r="O59" s="23"/>
      <c r="P59" s="23"/>
      <c r="Q59" s="4"/>
      <c r="R59" s="4"/>
    </row>
    <row r="60" spans="1:18" x14ac:dyDescent="0.3">
      <c r="E60" s="4"/>
      <c r="H60" s="4"/>
      <c r="I60" s="23"/>
      <c r="J60" s="23"/>
      <c r="K60" s="23"/>
      <c r="L60" s="23"/>
      <c r="M60" s="23"/>
      <c r="N60" s="23"/>
      <c r="O60" s="23"/>
      <c r="P60" s="23"/>
      <c r="Q60" s="4"/>
    </row>
    <row r="61" spans="1:18" x14ac:dyDescent="0.3">
      <c r="H61" s="4"/>
      <c r="I61" s="23"/>
      <c r="J61" s="23"/>
      <c r="K61" s="23"/>
      <c r="L61" s="4"/>
      <c r="M61" s="4"/>
      <c r="N61" s="24"/>
      <c r="O61" s="4"/>
      <c r="P61" s="4"/>
      <c r="Q61" s="4"/>
    </row>
    <row r="62" spans="1:18" x14ac:dyDescent="0.3">
      <c r="H62" s="4"/>
      <c r="I62" s="4"/>
      <c r="J62" s="4"/>
      <c r="K62" s="4"/>
      <c r="L62" s="4"/>
      <c r="M62" s="4"/>
      <c r="N62" s="24"/>
      <c r="O62" s="4"/>
      <c r="P62" s="4"/>
      <c r="Q62" s="4"/>
    </row>
    <row r="63" spans="1:18" x14ac:dyDescent="0.3">
      <c r="H63" s="4"/>
      <c r="I63" s="4"/>
      <c r="J63" s="4"/>
      <c r="K63" s="4"/>
      <c r="L63" s="4"/>
      <c r="M63" s="4"/>
      <c r="N63" s="24"/>
      <c r="O63" s="4"/>
      <c r="P63" s="4"/>
      <c r="Q63" s="4"/>
    </row>
    <row r="64" spans="1:18" x14ac:dyDescent="0.3">
      <c r="H64" s="4"/>
      <c r="I64" s="4"/>
      <c r="J64" s="4"/>
      <c r="K64" s="4"/>
      <c r="L64" s="4"/>
      <c r="M64" s="4"/>
      <c r="N64" s="4"/>
      <c r="O64" s="4"/>
      <c r="P64" s="4"/>
      <c r="Q64" s="4"/>
    </row>
    <row r="65" spans="8:17" x14ac:dyDescent="0.3">
      <c r="H65" s="4"/>
      <c r="I65" s="4"/>
      <c r="J65" s="4"/>
      <c r="K65" s="4"/>
      <c r="L65" s="4"/>
      <c r="M65" s="4"/>
      <c r="N65" s="4"/>
      <c r="O65" s="4"/>
      <c r="P65" s="4"/>
      <c r="Q65" s="4"/>
    </row>
    <row r="66" spans="8:17" x14ac:dyDescent="0.3">
      <c r="H66" s="4"/>
      <c r="I66" s="4"/>
      <c r="J66" s="4"/>
      <c r="K66" s="4"/>
      <c r="L66" s="4"/>
      <c r="M66" s="4"/>
      <c r="N66" s="4"/>
      <c r="O66" s="4"/>
      <c r="P66" s="4"/>
      <c r="Q66" s="4"/>
    </row>
    <row r="67" spans="8:17" x14ac:dyDescent="0.3">
      <c r="H67" s="4"/>
      <c r="I67" s="4"/>
      <c r="J67" s="4"/>
      <c r="K67" s="4"/>
      <c r="L67" s="4"/>
      <c r="M67" s="4"/>
      <c r="N67" s="4"/>
      <c r="O67" s="4"/>
      <c r="P67" s="4"/>
      <c r="Q67" s="4"/>
    </row>
    <row r="68" spans="8:17" x14ac:dyDescent="0.3">
      <c r="H68" s="4"/>
      <c r="I68" s="4"/>
      <c r="J68" s="4"/>
      <c r="K68" s="4"/>
      <c r="L68" s="4"/>
      <c r="M68" s="4"/>
      <c r="N68" s="4"/>
      <c r="O68" s="4"/>
      <c r="P68" s="4"/>
      <c r="Q68" s="4"/>
    </row>
    <row r="69" spans="8:17" x14ac:dyDescent="0.3">
      <c r="H69" s="4"/>
      <c r="I69" s="4"/>
      <c r="J69" s="4"/>
      <c r="K69" s="4"/>
      <c r="L69" s="4"/>
      <c r="M69" s="4"/>
      <c r="N69" s="4"/>
      <c r="O69" s="4"/>
      <c r="P69" s="4"/>
      <c r="Q69" s="4"/>
    </row>
    <row r="70" spans="8:17" x14ac:dyDescent="0.3">
      <c r="H70" s="4"/>
      <c r="I70" s="4"/>
      <c r="J70" s="4"/>
      <c r="K70" s="4"/>
      <c r="L70" s="4"/>
      <c r="M70" s="4"/>
      <c r="N70" s="4"/>
      <c r="O70" s="4"/>
      <c r="P70" s="4"/>
      <c r="Q70" s="4"/>
    </row>
    <row r="71" spans="8:17" x14ac:dyDescent="0.3">
      <c r="H71" s="4"/>
      <c r="I71" s="4"/>
      <c r="J71" s="4"/>
      <c r="K71" s="4"/>
    </row>
  </sheetData>
  <mergeCells count="33">
    <mergeCell ref="A40:A41"/>
    <mergeCell ref="B40:D41"/>
    <mergeCell ref="A1:D3"/>
    <mergeCell ref="E1:K1"/>
    <mergeCell ref="A4:D4"/>
    <mergeCell ref="A5:D5"/>
    <mergeCell ref="A7:D7"/>
    <mergeCell ref="B9:C9"/>
    <mergeCell ref="B11:D11"/>
    <mergeCell ref="A13:D13"/>
    <mergeCell ref="A36:D36"/>
    <mergeCell ref="B38:D38"/>
    <mergeCell ref="B39:D39"/>
    <mergeCell ref="A42:A49"/>
    <mergeCell ref="B42:D49"/>
    <mergeCell ref="E43:K43"/>
    <mergeCell ref="E45:F46"/>
    <mergeCell ref="G45:K46"/>
    <mergeCell ref="E47:F47"/>
    <mergeCell ref="G47:K47"/>
    <mergeCell ref="E48:F48"/>
    <mergeCell ref="G48:K48"/>
    <mergeCell ref="G49:K49"/>
    <mergeCell ref="B52:D52"/>
    <mergeCell ref="G52:K52"/>
    <mergeCell ref="E53:F53"/>
    <mergeCell ref="G53:K53"/>
    <mergeCell ref="B50:D50"/>
    <mergeCell ref="E50:F50"/>
    <mergeCell ref="G50:K50"/>
    <mergeCell ref="B51:D51"/>
    <mergeCell ref="E51:F51"/>
    <mergeCell ref="G51:K51"/>
  </mergeCells>
  <dataValidations count="1">
    <dataValidation type="list" allowBlank="1" showInputMessage="1" showErrorMessage="1" sqref="J62:J64">
      <formula1>ETAT</formula1>
    </dataValidation>
  </dataValidations>
  <pageMargins left="0.7" right="0.7" top="0.75" bottom="0.75" header="0.3" footer="0.3"/>
  <pageSetup paperSize="8" scale="96" orientation="landscape" r:id="rId1"/>
  <headerFooter>
    <oddHeader>&amp;CREALISATION DU SCHEMA DIRECTEUR DE LA MOYENNE ET BASSE VALLEE DU GIER</oddHeader>
    <oddFooter>&amp;LPHASE 5 - Elaboration du schéma directeur
V.01 - FICHES ACTIONS&amp;RFICHES ACTIONS
&amp;A</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1"/>
  <sheetViews>
    <sheetView showGridLines="0" view="pageBreakPreview" topLeftCell="A15" zoomScale="115" zoomScaleNormal="70" zoomScaleSheetLayoutView="115" workbookViewId="0">
      <selection activeCell="H37" sqref="H37"/>
    </sheetView>
  </sheetViews>
  <sheetFormatPr baseColWidth="10" defaultColWidth="11.44140625" defaultRowHeight="14.4" x14ac:dyDescent="0.3"/>
  <cols>
    <col min="1" max="1" width="21.6640625" style="33" customWidth="1"/>
    <col min="2" max="2" width="28.6640625" style="33" customWidth="1"/>
    <col min="3" max="3" width="16.33203125" style="33" customWidth="1"/>
    <col min="4" max="4" width="30.6640625" style="33" customWidth="1"/>
    <col min="5" max="10" width="13.6640625" style="33" customWidth="1"/>
    <col min="11" max="11" width="12.33203125" style="33" customWidth="1"/>
    <col min="12" max="16384" width="11.44140625" style="33"/>
  </cols>
  <sheetData>
    <row r="1" spans="1:12" ht="15" customHeight="1" x14ac:dyDescent="0.3">
      <c r="A1" s="88" t="s">
        <v>59</v>
      </c>
      <c r="B1" s="89"/>
      <c r="C1" s="89"/>
      <c r="D1" s="90"/>
      <c r="E1" s="94" t="s">
        <v>6</v>
      </c>
      <c r="F1" s="95"/>
      <c r="G1" s="95"/>
      <c r="H1" s="95"/>
      <c r="I1" s="95"/>
      <c r="J1" s="95"/>
      <c r="K1" s="96"/>
    </row>
    <row r="2" spans="1:12" ht="14.4" customHeight="1" x14ac:dyDescent="0.3">
      <c r="A2" s="91"/>
      <c r="B2" s="92"/>
      <c r="C2" s="92"/>
      <c r="D2" s="93"/>
      <c r="E2" s="25"/>
      <c r="F2" s="26"/>
      <c r="G2" s="26"/>
      <c r="H2" s="26"/>
      <c r="I2" s="26"/>
      <c r="J2" s="26"/>
      <c r="K2" s="27"/>
    </row>
    <row r="3" spans="1:12" ht="14.4" customHeight="1" x14ac:dyDescent="0.3">
      <c r="A3" s="91"/>
      <c r="B3" s="92"/>
      <c r="C3" s="92"/>
      <c r="D3" s="93"/>
      <c r="E3" s="3"/>
      <c r="F3" s="4"/>
      <c r="G3" s="4"/>
      <c r="H3" s="4"/>
      <c r="I3" s="4"/>
      <c r="J3" s="4"/>
      <c r="K3" s="5"/>
    </row>
    <row r="4" spans="1:12" ht="14.4" customHeight="1" x14ac:dyDescent="0.3">
      <c r="A4" s="97" t="s">
        <v>60</v>
      </c>
      <c r="B4" s="98"/>
      <c r="C4" s="98"/>
      <c r="D4" s="99"/>
      <c r="E4" s="3"/>
      <c r="F4" s="4"/>
      <c r="G4" s="4"/>
      <c r="H4" s="4"/>
      <c r="I4" s="4"/>
      <c r="J4" s="4"/>
      <c r="K4" s="5"/>
      <c r="L4" s="30"/>
    </row>
    <row r="5" spans="1:12" s="14" customFormat="1" ht="15" customHeight="1" x14ac:dyDescent="0.3">
      <c r="A5" s="100"/>
      <c r="B5" s="101"/>
      <c r="C5" s="101"/>
      <c r="D5" s="102"/>
      <c r="E5" s="16"/>
      <c r="F5" s="17"/>
      <c r="G5" s="17"/>
      <c r="H5" s="17"/>
      <c r="I5" s="17"/>
      <c r="J5" s="17"/>
      <c r="K5" s="18"/>
    </row>
    <row r="6" spans="1:12" ht="6.75" customHeight="1" x14ac:dyDescent="0.3">
      <c r="A6" s="3"/>
      <c r="B6" s="4"/>
      <c r="C6" s="4"/>
      <c r="D6" s="5"/>
      <c r="E6" s="3"/>
      <c r="F6" s="4"/>
      <c r="G6" s="4"/>
      <c r="H6" s="4"/>
      <c r="I6" s="4"/>
      <c r="J6" s="4"/>
      <c r="K6" s="5"/>
    </row>
    <row r="7" spans="1:12" x14ac:dyDescent="0.3">
      <c r="A7" s="103" t="str">
        <f>Feuil1!E18</f>
        <v>Diminution des temps de séjour</v>
      </c>
      <c r="B7" s="104"/>
      <c r="C7" s="104"/>
      <c r="D7" s="105"/>
      <c r="E7" s="3"/>
      <c r="F7" s="4"/>
      <c r="G7" s="4"/>
      <c r="H7" s="4"/>
      <c r="I7" s="4"/>
      <c r="J7" s="4"/>
      <c r="K7" s="5"/>
    </row>
    <row r="8" spans="1:12" ht="6" customHeight="1" x14ac:dyDescent="0.3">
      <c r="A8" s="3"/>
      <c r="B8" s="4"/>
      <c r="C8" s="4"/>
      <c r="D8" s="5"/>
      <c r="E8" s="3"/>
      <c r="F8" s="4"/>
      <c r="G8" s="4"/>
      <c r="H8" s="4"/>
      <c r="I8" s="4"/>
      <c r="J8" s="4"/>
      <c r="K8" s="5"/>
    </row>
    <row r="9" spans="1:12" x14ac:dyDescent="0.3">
      <c r="A9" s="3"/>
      <c r="B9" s="106" t="s">
        <v>1</v>
      </c>
      <c r="C9" s="107"/>
      <c r="D9" s="1">
        <f ca="1">TODAY()</f>
        <v>45734</v>
      </c>
      <c r="E9" s="3"/>
      <c r="F9" s="4"/>
      <c r="G9" s="4"/>
      <c r="H9" s="4"/>
      <c r="I9" s="4"/>
      <c r="J9" s="4"/>
      <c r="K9" s="5"/>
    </row>
    <row r="10" spans="1:12" ht="10.199999999999999" customHeight="1" thickBot="1" x14ac:dyDescent="0.35">
      <c r="A10" s="3"/>
      <c r="B10" s="4"/>
      <c r="C10" s="4"/>
      <c r="D10" s="5"/>
      <c r="E10" s="3"/>
      <c r="F10" s="4"/>
      <c r="G10" s="4"/>
      <c r="H10" s="4"/>
      <c r="I10" s="4"/>
      <c r="J10" s="4"/>
      <c r="K10" s="5"/>
    </row>
    <row r="11" spans="1:12" ht="15" thickBot="1" x14ac:dyDescent="0.35">
      <c r="A11" s="6" t="s">
        <v>2</v>
      </c>
      <c r="B11" s="108" t="str">
        <f ca="1">RIGHT(CELL("nomfichier",A1),LEN(CELL("nomfichier",A1))-FIND("]",CELL("nomfichier",A1)))</f>
        <v>GBA_16</v>
      </c>
      <c r="C11" s="108"/>
      <c r="D11" s="109"/>
      <c r="E11" s="3"/>
      <c r="F11" s="4"/>
      <c r="G11" s="4"/>
      <c r="H11" s="4"/>
      <c r="I11" s="4"/>
      <c r="J11" s="4"/>
      <c r="K11" s="5"/>
    </row>
    <row r="12" spans="1:12" x14ac:dyDescent="0.3">
      <c r="A12" s="3"/>
      <c r="B12" s="4"/>
      <c r="C12" s="4"/>
      <c r="D12" s="5"/>
      <c r="E12" s="3"/>
      <c r="F12" s="4"/>
      <c r="G12" s="4"/>
      <c r="H12" s="4"/>
      <c r="I12" s="4"/>
      <c r="J12" s="4"/>
      <c r="K12" s="5"/>
    </row>
    <row r="13" spans="1:12" ht="16.95" customHeight="1" x14ac:dyDescent="0.3">
      <c r="A13" s="94" t="s">
        <v>0</v>
      </c>
      <c r="B13" s="95"/>
      <c r="C13" s="95"/>
      <c r="D13" s="96"/>
      <c r="E13" s="3"/>
      <c r="F13" s="4"/>
      <c r="G13" s="4"/>
      <c r="H13" s="4"/>
      <c r="I13" s="4"/>
      <c r="J13" s="4"/>
      <c r="K13" s="5"/>
    </row>
    <row r="14" spans="1:12" x14ac:dyDescent="0.3">
      <c r="A14" s="25"/>
      <c r="B14" s="26"/>
      <c r="C14" s="26"/>
      <c r="D14" s="27"/>
      <c r="E14" s="3"/>
      <c r="F14" s="4"/>
      <c r="G14" s="4"/>
      <c r="H14" s="4"/>
      <c r="I14" s="4"/>
      <c r="J14" s="4"/>
      <c r="K14" s="5"/>
    </row>
    <row r="15" spans="1:12" ht="14.4" customHeight="1" x14ac:dyDescent="0.3">
      <c r="A15" s="10" t="s">
        <v>14</v>
      </c>
      <c r="B15" s="11" t="s">
        <v>116</v>
      </c>
      <c r="C15" s="12" t="s">
        <v>33</v>
      </c>
      <c r="D15" s="34" t="s">
        <v>78</v>
      </c>
      <c r="E15" s="3"/>
      <c r="F15" s="4"/>
      <c r="G15" s="4"/>
      <c r="H15" s="4"/>
      <c r="I15" s="4"/>
      <c r="J15" s="4"/>
      <c r="K15" s="5"/>
    </row>
    <row r="16" spans="1:12" x14ac:dyDescent="0.3">
      <c r="A16" s="10" t="s">
        <v>15</v>
      </c>
      <c r="B16" s="76"/>
      <c r="C16" s="12"/>
      <c r="D16" s="29"/>
      <c r="E16" s="3"/>
      <c r="F16" s="4"/>
      <c r="G16" s="4"/>
      <c r="H16" s="4"/>
      <c r="I16" s="4"/>
      <c r="J16" s="4"/>
      <c r="K16" s="5"/>
    </row>
    <row r="17" spans="1:11" x14ac:dyDescent="0.3">
      <c r="E17" s="3"/>
      <c r="F17" s="4"/>
      <c r="G17" s="4"/>
      <c r="H17" s="4"/>
      <c r="I17" s="4"/>
      <c r="J17" s="4"/>
      <c r="K17" s="5"/>
    </row>
    <row r="18" spans="1:11" x14ac:dyDescent="0.3">
      <c r="A18" s="3"/>
      <c r="B18" s="4"/>
      <c r="C18" s="4"/>
      <c r="D18" s="5"/>
      <c r="E18" s="3"/>
      <c r="F18" s="4"/>
      <c r="G18" s="4"/>
      <c r="H18" s="4"/>
      <c r="I18" s="4"/>
      <c r="J18" s="4"/>
      <c r="K18" s="5"/>
    </row>
    <row r="19" spans="1:11" x14ac:dyDescent="0.3">
      <c r="A19" s="3"/>
      <c r="B19" s="4"/>
      <c r="C19" s="4"/>
      <c r="D19" s="5"/>
      <c r="E19" s="3"/>
      <c r="F19" s="4"/>
      <c r="G19" s="4"/>
      <c r="H19" s="4"/>
      <c r="I19" s="4"/>
      <c r="J19" s="4"/>
      <c r="K19" s="5"/>
    </row>
    <row r="20" spans="1:11" x14ac:dyDescent="0.3">
      <c r="A20" s="3"/>
      <c r="B20" s="4"/>
      <c r="C20" s="4"/>
      <c r="D20" s="5"/>
      <c r="E20" s="3"/>
      <c r="F20" s="4"/>
      <c r="G20" s="4"/>
      <c r="H20" s="4"/>
      <c r="I20" s="4"/>
      <c r="J20" s="4"/>
      <c r="K20" s="5"/>
    </row>
    <row r="21" spans="1:11" x14ac:dyDescent="0.3">
      <c r="A21" s="3"/>
      <c r="B21" s="4"/>
      <c r="C21" s="4"/>
      <c r="D21" s="5"/>
      <c r="E21" s="3"/>
      <c r="F21" s="4"/>
      <c r="G21" s="4"/>
      <c r="H21" s="4"/>
      <c r="I21" s="4"/>
      <c r="J21" s="4"/>
      <c r="K21" s="5"/>
    </row>
    <row r="22" spans="1:11" x14ac:dyDescent="0.3">
      <c r="A22" s="3"/>
      <c r="B22" s="4"/>
      <c r="C22" s="4"/>
      <c r="D22" s="5"/>
      <c r="E22" s="3"/>
      <c r="F22" s="4"/>
      <c r="G22" s="4"/>
      <c r="H22" s="4"/>
      <c r="I22" s="4"/>
      <c r="J22" s="4"/>
      <c r="K22" s="5"/>
    </row>
    <row r="23" spans="1:11" x14ac:dyDescent="0.3">
      <c r="A23" s="3"/>
      <c r="B23" s="4"/>
      <c r="C23" s="4"/>
      <c r="D23" s="5"/>
      <c r="E23" s="3"/>
      <c r="F23" s="4"/>
      <c r="G23" s="4"/>
      <c r="H23" s="4"/>
      <c r="I23" s="4"/>
      <c r="J23" s="4"/>
      <c r="K23" s="5"/>
    </row>
    <row r="24" spans="1:11" x14ac:dyDescent="0.3">
      <c r="A24" s="3"/>
      <c r="B24" s="4"/>
      <c r="C24" s="4"/>
      <c r="D24" s="5"/>
      <c r="E24" s="3"/>
      <c r="F24" s="4"/>
      <c r="G24" s="4"/>
      <c r="H24" s="4"/>
      <c r="I24" s="4"/>
      <c r="J24" s="4"/>
      <c r="K24" s="5"/>
    </row>
    <row r="25" spans="1:11" x14ac:dyDescent="0.3">
      <c r="A25" s="3"/>
      <c r="B25" s="4"/>
      <c r="C25" s="4"/>
      <c r="D25" s="5"/>
      <c r="E25" s="3"/>
      <c r="F25" s="4"/>
      <c r="G25" s="4"/>
      <c r="H25" s="4"/>
      <c r="I25" s="4"/>
      <c r="J25" s="4"/>
      <c r="K25" s="5"/>
    </row>
    <row r="26" spans="1:11" x14ac:dyDescent="0.3">
      <c r="A26" s="3"/>
      <c r="B26" s="4"/>
      <c r="C26" s="4"/>
      <c r="D26" s="5"/>
      <c r="E26" s="3"/>
      <c r="F26" s="4"/>
      <c r="G26" s="4"/>
      <c r="H26" s="4"/>
      <c r="I26" s="4"/>
      <c r="J26" s="4"/>
      <c r="K26" s="5"/>
    </row>
    <row r="27" spans="1:11" x14ac:dyDescent="0.3">
      <c r="A27" s="3"/>
      <c r="B27" s="4"/>
      <c r="C27" s="4"/>
      <c r="D27" s="5"/>
      <c r="E27" s="3"/>
      <c r="F27" s="4"/>
      <c r="G27" s="4"/>
      <c r="H27" s="4"/>
      <c r="I27" s="4"/>
      <c r="J27" s="4"/>
      <c r="K27" s="5"/>
    </row>
    <row r="28" spans="1:11" x14ac:dyDescent="0.3">
      <c r="A28" s="3"/>
      <c r="B28" s="4"/>
      <c r="C28" s="4"/>
      <c r="D28" s="5"/>
      <c r="E28" s="3"/>
      <c r="F28" s="4"/>
      <c r="G28" s="4"/>
      <c r="H28" s="4"/>
      <c r="I28" s="4"/>
      <c r="J28" s="4"/>
      <c r="K28" s="5"/>
    </row>
    <row r="29" spans="1:11" x14ac:dyDescent="0.3">
      <c r="A29" s="3"/>
      <c r="B29" s="4"/>
      <c r="C29" s="4"/>
      <c r="D29" s="5"/>
      <c r="E29" s="3"/>
      <c r="F29" s="4"/>
      <c r="G29" s="4"/>
      <c r="H29" s="4"/>
      <c r="I29" s="4"/>
      <c r="J29" s="4"/>
      <c r="K29" s="5"/>
    </row>
    <row r="30" spans="1:11" x14ac:dyDescent="0.3">
      <c r="A30" s="3"/>
      <c r="B30" s="4"/>
      <c r="C30" s="4"/>
      <c r="D30" s="5"/>
      <c r="E30" s="3"/>
      <c r="F30" s="4"/>
      <c r="G30" s="4"/>
      <c r="H30" s="4"/>
      <c r="I30" s="4"/>
      <c r="J30" s="4"/>
      <c r="K30" s="5"/>
    </row>
    <row r="31" spans="1:11" x14ac:dyDescent="0.3">
      <c r="A31" s="3"/>
      <c r="B31" s="4"/>
      <c r="C31" s="4"/>
      <c r="D31" s="5"/>
      <c r="E31" s="3"/>
      <c r="F31" s="4"/>
      <c r="G31" s="4"/>
      <c r="H31" s="4"/>
      <c r="I31" s="4"/>
      <c r="J31" s="4"/>
      <c r="K31" s="5"/>
    </row>
    <row r="32" spans="1:11" x14ac:dyDescent="0.3">
      <c r="A32" s="3"/>
      <c r="B32" s="4"/>
      <c r="C32" s="4"/>
      <c r="D32" s="5"/>
      <c r="E32" s="3"/>
      <c r="F32" s="4"/>
      <c r="G32" s="4"/>
      <c r="H32" s="4"/>
      <c r="I32" s="4"/>
      <c r="J32" s="4"/>
      <c r="K32" s="5"/>
    </row>
    <row r="33" spans="1:18" x14ac:dyDescent="0.3">
      <c r="A33" s="3"/>
      <c r="B33" s="4"/>
      <c r="C33" s="4"/>
      <c r="D33" s="5"/>
      <c r="E33" s="3"/>
      <c r="F33" s="4"/>
      <c r="G33" s="4"/>
      <c r="H33" s="4"/>
      <c r="I33" s="4"/>
      <c r="J33" s="4"/>
      <c r="K33" s="5"/>
    </row>
    <row r="34" spans="1:18" x14ac:dyDescent="0.3">
      <c r="A34" s="3"/>
      <c r="B34" s="4"/>
      <c r="C34" s="4"/>
      <c r="D34" s="5"/>
      <c r="E34" s="3"/>
      <c r="F34" s="4"/>
      <c r="G34" s="4"/>
      <c r="H34" s="4"/>
      <c r="I34" s="4"/>
      <c r="J34" s="4"/>
      <c r="K34" s="5"/>
    </row>
    <row r="35" spans="1:18" x14ac:dyDescent="0.3">
      <c r="A35" s="8"/>
      <c r="B35" s="9"/>
      <c r="C35" s="9"/>
      <c r="D35" s="28"/>
      <c r="E35" s="3"/>
      <c r="F35" s="4"/>
      <c r="G35" s="4"/>
      <c r="H35" s="4"/>
      <c r="I35" s="4"/>
      <c r="J35" s="4"/>
      <c r="K35" s="5"/>
    </row>
    <row r="36" spans="1:18" x14ac:dyDescent="0.3">
      <c r="A36" s="94" t="s">
        <v>16</v>
      </c>
      <c r="B36" s="95"/>
      <c r="C36" s="95"/>
      <c r="D36" s="96"/>
      <c r="E36" s="3"/>
      <c r="F36" s="4"/>
      <c r="G36" s="4"/>
      <c r="H36" s="4"/>
      <c r="I36" s="4"/>
      <c r="J36" s="4"/>
      <c r="K36" s="5"/>
    </row>
    <row r="37" spans="1:18" ht="16.95" customHeight="1" x14ac:dyDescent="0.3">
      <c r="A37" s="3"/>
      <c r="B37" s="4"/>
      <c r="C37" s="4"/>
      <c r="D37" s="5"/>
      <c r="E37" s="3"/>
      <c r="F37" s="4"/>
      <c r="G37" s="4"/>
      <c r="H37" s="4"/>
      <c r="I37" s="4"/>
      <c r="J37" s="4"/>
      <c r="K37" s="5"/>
    </row>
    <row r="38" spans="1:18" ht="14.4" customHeight="1" x14ac:dyDescent="0.3">
      <c r="A38" s="13" t="s">
        <v>4</v>
      </c>
      <c r="B38" s="110" t="str">
        <f>Feuil1!C18</f>
        <v>QUALITE DE L’EAU</v>
      </c>
      <c r="C38" s="111"/>
      <c r="D38" s="112"/>
      <c r="E38" s="3"/>
      <c r="F38" s="4"/>
      <c r="G38" s="4"/>
      <c r="H38" s="4"/>
      <c r="I38" s="4"/>
      <c r="J38" s="4"/>
      <c r="K38" s="5"/>
      <c r="M38" s="4"/>
      <c r="N38" s="4"/>
      <c r="O38" s="4"/>
      <c r="P38" s="4"/>
      <c r="Q38" s="4"/>
      <c r="R38" s="4"/>
    </row>
    <row r="39" spans="1:18" ht="14.4" customHeight="1" x14ac:dyDescent="0.3">
      <c r="A39" s="13" t="s">
        <v>5</v>
      </c>
      <c r="B39" s="110" t="str">
        <f>Feuil1!D18</f>
        <v>Temps de séjour</v>
      </c>
      <c r="C39" s="111"/>
      <c r="D39" s="112"/>
      <c r="E39" s="3"/>
      <c r="F39" s="4"/>
      <c r="G39" s="4"/>
      <c r="H39" s="4"/>
      <c r="I39" s="4"/>
      <c r="J39" s="4"/>
      <c r="K39" s="5"/>
      <c r="M39" s="21"/>
      <c r="N39" s="4"/>
      <c r="O39" s="19"/>
      <c r="P39" s="20"/>
      <c r="Q39" s="20"/>
      <c r="R39" s="4"/>
    </row>
    <row r="40" spans="1:18" ht="14.4" customHeight="1" x14ac:dyDescent="0.3">
      <c r="A40" s="80" t="s">
        <v>17</v>
      </c>
      <c r="B40" s="82" t="str">
        <f>A7</f>
        <v>Diminution des temps de séjour</v>
      </c>
      <c r="C40" s="83"/>
      <c r="D40" s="84"/>
      <c r="E40" s="3"/>
      <c r="F40" s="4"/>
      <c r="G40" s="4"/>
      <c r="H40" s="4"/>
      <c r="I40" s="4"/>
      <c r="J40" s="4"/>
      <c r="K40" s="5"/>
      <c r="M40" s="4"/>
      <c r="N40" s="4"/>
      <c r="O40" s="19"/>
      <c r="P40" s="20"/>
      <c r="Q40" s="20"/>
      <c r="R40" s="4"/>
    </row>
    <row r="41" spans="1:18" ht="14.4" customHeight="1" x14ac:dyDescent="0.3">
      <c r="A41" s="81"/>
      <c r="B41" s="85"/>
      <c r="C41" s="86"/>
      <c r="D41" s="87"/>
      <c r="E41" s="3"/>
      <c r="F41" s="4"/>
      <c r="G41" s="4"/>
      <c r="H41" s="4"/>
      <c r="I41" s="4"/>
      <c r="J41" s="4"/>
      <c r="K41" s="5"/>
      <c r="M41" s="4"/>
      <c r="N41" s="4"/>
      <c r="O41" s="19"/>
      <c r="P41" s="20"/>
      <c r="Q41" s="20"/>
      <c r="R41" s="4"/>
    </row>
    <row r="42" spans="1:18" ht="14.4" customHeight="1" x14ac:dyDescent="0.3">
      <c r="A42" s="128" t="s">
        <v>3</v>
      </c>
      <c r="B42" s="131" t="s">
        <v>117</v>
      </c>
      <c r="C42" s="132"/>
      <c r="D42" s="133"/>
      <c r="E42" s="8"/>
      <c r="F42" s="9"/>
      <c r="G42" s="9"/>
      <c r="H42" s="9"/>
      <c r="I42" s="9"/>
      <c r="J42" s="9"/>
      <c r="K42" s="28"/>
      <c r="M42" s="4"/>
      <c r="N42" s="4"/>
      <c r="O42" s="19"/>
      <c r="P42" s="20"/>
      <c r="Q42" s="20"/>
      <c r="R42" s="4"/>
    </row>
    <row r="43" spans="1:18" ht="14.4" customHeight="1" x14ac:dyDescent="0.3">
      <c r="A43" s="129"/>
      <c r="B43" s="134"/>
      <c r="C43" s="135"/>
      <c r="D43" s="136"/>
      <c r="E43" s="94" t="s">
        <v>7</v>
      </c>
      <c r="F43" s="95"/>
      <c r="G43" s="95"/>
      <c r="H43" s="95"/>
      <c r="I43" s="95"/>
      <c r="J43" s="95"/>
      <c r="K43" s="96"/>
      <c r="M43" s="4"/>
      <c r="N43" s="4"/>
      <c r="O43" s="19"/>
      <c r="P43" s="20"/>
      <c r="Q43" s="20"/>
      <c r="R43" s="4"/>
    </row>
    <row r="44" spans="1:18" ht="14.4" customHeight="1" x14ac:dyDescent="0.3">
      <c r="A44" s="129"/>
      <c r="B44" s="134"/>
      <c r="C44" s="135"/>
      <c r="D44" s="136"/>
      <c r="E44" s="25"/>
      <c r="F44" s="26"/>
      <c r="G44" s="26"/>
      <c r="H44" s="26"/>
      <c r="I44" s="26"/>
      <c r="J44" s="26"/>
      <c r="K44" s="27"/>
      <c r="M44" s="4"/>
      <c r="N44" s="4"/>
      <c r="O44" s="19"/>
      <c r="P44" s="20"/>
      <c r="Q44" s="20"/>
      <c r="R44" s="4"/>
    </row>
    <row r="45" spans="1:18" ht="14.4" customHeight="1" x14ac:dyDescent="0.3">
      <c r="A45" s="129"/>
      <c r="B45" s="134"/>
      <c r="C45" s="135"/>
      <c r="D45" s="136"/>
      <c r="E45" s="113" t="s">
        <v>66</v>
      </c>
      <c r="F45" s="114"/>
      <c r="G45" s="117">
        <v>0</v>
      </c>
      <c r="H45" s="118"/>
      <c r="I45" s="118"/>
      <c r="J45" s="118"/>
      <c r="K45" s="119"/>
      <c r="M45" s="4"/>
      <c r="N45" s="4"/>
      <c r="O45" s="19"/>
      <c r="P45" s="20"/>
      <c r="Q45" s="20"/>
      <c r="R45" s="4"/>
    </row>
    <row r="46" spans="1:18" ht="14.4" customHeight="1" x14ac:dyDescent="0.3">
      <c r="A46" s="129"/>
      <c r="B46" s="134"/>
      <c r="C46" s="135"/>
      <c r="D46" s="136"/>
      <c r="E46" s="115"/>
      <c r="F46" s="116"/>
      <c r="G46" s="120"/>
      <c r="H46" s="121"/>
      <c r="I46" s="121"/>
      <c r="J46" s="121"/>
      <c r="K46" s="122"/>
      <c r="M46" s="4"/>
      <c r="N46" s="4"/>
      <c r="O46" s="22"/>
      <c r="P46" s="15"/>
      <c r="Q46" s="15"/>
      <c r="R46" s="4"/>
    </row>
    <row r="47" spans="1:18" ht="14.4" customHeight="1" x14ac:dyDescent="0.3">
      <c r="A47" s="129"/>
      <c r="B47" s="134"/>
      <c r="C47" s="135"/>
      <c r="D47" s="136"/>
      <c r="E47" s="123" t="s">
        <v>8</v>
      </c>
      <c r="F47" s="124"/>
      <c r="G47" s="125">
        <v>0</v>
      </c>
      <c r="H47" s="126"/>
      <c r="I47" s="126"/>
      <c r="J47" s="126"/>
      <c r="K47" s="127"/>
      <c r="M47" s="21"/>
      <c r="N47" s="4"/>
      <c r="O47" s="19"/>
      <c r="P47" s="20"/>
      <c r="Q47" s="20"/>
      <c r="R47" s="4"/>
    </row>
    <row r="48" spans="1:18" ht="14.4" customHeight="1" x14ac:dyDescent="0.3">
      <c r="A48" s="129"/>
      <c r="B48" s="134"/>
      <c r="C48" s="135"/>
      <c r="D48" s="136"/>
      <c r="E48" s="123" t="s">
        <v>9</v>
      </c>
      <c r="F48" s="124"/>
      <c r="G48" s="125">
        <v>0</v>
      </c>
      <c r="H48" s="126"/>
      <c r="I48" s="126"/>
      <c r="J48" s="126"/>
      <c r="K48" s="127"/>
      <c r="M48" s="21"/>
      <c r="N48" s="4"/>
      <c r="O48" s="19"/>
      <c r="P48" s="20"/>
      <c r="Q48" s="20"/>
      <c r="R48" s="4"/>
    </row>
    <row r="49" spans="1:18" ht="14.4" customHeight="1" x14ac:dyDescent="0.3">
      <c r="A49" s="130"/>
      <c r="B49" s="137"/>
      <c r="C49" s="138"/>
      <c r="D49" s="139"/>
      <c r="E49" s="74" t="s">
        <v>10</v>
      </c>
      <c r="F49" s="75"/>
      <c r="G49" s="125">
        <v>0</v>
      </c>
      <c r="H49" s="126"/>
      <c r="I49" s="126"/>
      <c r="J49" s="126"/>
      <c r="K49" s="127"/>
      <c r="M49" s="21"/>
      <c r="N49" s="4"/>
      <c r="O49" s="19"/>
      <c r="P49" s="20"/>
      <c r="Q49" s="20"/>
      <c r="R49" s="4"/>
    </row>
    <row r="50" spans="1:18" ht="14.4" customHeight="1" x14ac:dyDescent="0.3">
      <c r="A50" s="73" t="s">
        <v>19</v>
      </c>
      <c r="B50" s="140" t="s">
        <v>22</v>
      </c>
      <c r="C50" s="141"/>
      <c r="D50" s="142"/>
      <c r="E50" s="123" t="s">
        <v>11</v>
      </c>
      <c r="F50" s="124"/>
      <c r="G50" s="125">
        <v>0</v>
      </c>
      <c r="H50" s="126"/>
      <c r="I50" s="126"/>
      <c r="J50" s="126"/>
      <c r="K50" s="127"/>
      <c r="M50" s="21"/>
      <c r="N50" s="4"/>
      <c r="O50" s="19"/>
      <c r="P50" s="20"/>
      <c r="Q50" s="20"/>
      <c r="R50" s="4"/>
    </row>
    <row r="51" spans="1:18" x14ac:dyDescent="0.3">
      <c r="A51" s="13" t="s">
        <v>31</v>
      </c>
      <c r="B51" s="143">
        <v>17300</v>
      </c>
      <c r="C51" s="144"/>
      <c r="D51" s="145"/>
      <c r="E51" s="123" t="s">
        <v>12</v>
      </c>
      <c r="F51" s="124"/>
      <c r="G51" s="146">
        <v>0</v>
      </c>
      <c r="H51" s="147"/>
      <c r="I51" s="147"/>
      <c r="J51" s="147"/>
      <c r="K51" s="148"/>
      <c r="M51" s="4"/>
      <c r="N51" s="4"/>
      <c r="O51" s="19"/>
      <c r="P51" s="20"/>
      <c r="Q51" s="20"/>
      <c r="R51" s="4"/>
    </row>
    <row r="52" spans="1:18" x14ac:dyDescent="0.3">
      <c r="A52" s="13" t="s">
        <v>32</v>
      </c>
      <c r="B52" s="143">
        <v>0</v>
      </c>
      <c r="C52" s="144"/>
      <c r="D52" s="145"/>
      <c r="E52" s="74" t="s">
        <v>13</v>
      </c>
      <c r="F52" s="75"/>
      <c r="G52" s="125">
        <v>0</v>
      </c>
      <c r="H52" s="126"/>
      <c r="I52" s="126"/>
      <c r="J52" s="126"/>
      <c r="K52" s="127"/>
      <c r="M52" s="4"/>
      <c r="N52" s="4"/>
      <c r="O52" s="19"/>
      <c r="P52" s="20"/>
      <c r="Q52" s="20"/>
      <c r="R52" s="4"/>
    </row>
    <row r="53" spans="1:18" x14ac:dyDescent="0.3">
      <c r="A53" s="13" t="s">
        <v>20</v>
      </c>
      <c r="B53" s="31">
        <v>0</v>
      </c>
      <c r="C53" s="13" t="s">
        <v>21</v>
      </c>
      <c r="D53" s="32">
        <v>0</v>
      </c>
      <c r="E53" s="123" t="s">
        <v>18</v>
      </c>
      <c r="F53" s="124"/>
      <c r="G53" s="125">
        <v>0</v>
      </c>
      <c r="H53" s="126"/>
      <c r="I53" s="126"/>
      <c r="J53" s="126"/>
      <c r="K53" s="127"/>
      <c r="M53" s="4"/>
      <c r="N53" s="4"/>
      <c r="O53" s="19"/>
      <c r="P53" s="20"/>
      <c r="Q53" s="20"/>
      <c r="R53" s="4"/>
    </row>
    <row r="54" spans="1:18" x14ac:dyDescent="0.3">
      <c r="A54" s="4"/>
      <c r="B54" s="4"/>
      <c r="C54" s="4"/>
      <c r="D54" s="26"/>
      <c r="E54" s="4"/>
      <c r="F54" s="26"/>
      <c r="G54" s="26"/>
      <c r="H54" s="26"/>
      <c r="I54" s="26"/>
      <c r="J54" s="26"/>
      <c r="K54" s="26"/>
      <c r="L54" s="4"/>
      <c r="M54" s="4"/>
      <c r="N54" s="4"/>
      <c r="O54" s="19"/>
      <c r="P54" s="20"/>
      <c r="Q54" s="20"/>
      <c r="R54" s="4"/>
    </row>
    <row r="55" spans="1:18" x14ac:dyDescent="0.3">
      <c r="A55" s="4"/>
      <c r="B55" s="4"/>
      <c r="C55" s="4"/>
      <c r="D55" s="4"/>
      <c r="E55" s="7"/>
      <c r="F55" s="2"/>
      <c r="G55" s="2"/>
      <c r="H55" s="2"/>
      <c r="M55" s="4"/>
      <c r="N55" s="4"/>
      <c r="O55" s="22"/>
      <c r="P55" s="15"/>
      <c r="Q55" s="15"/>
      <c r="R55" s="4"/>
    </row>
    <row r="56" spans="1:18" x14ac:dyDescent="0.3">
      <c r="A56" s="4"/>
      <c r="B56" s="4"/>
      <c r="C56" s="4"/>
      <c r="D56" s="4"/>
      <c r="E56" s="4"/>
      <c r="M56" s="21"/>
      <c r="N56" s="4"/>
      <c r="O56" s="19"/>
      <c r="P56" s="20"/>
      <c r="Q56" s="20"/>
      <c r="R56" s="4"/>
    </row>
    <row r="57" spans="1:18" x14ac:dyDescent="0.3">
      <c r="A57" s="4"/>
      <c r="B57" s="4"/>
      <c r="C57" s="4"/>
      <c r="D57" s="4"/>
      <c r="E57" s="4"/>
      <c r="L57" s="4"/>
      <c r="M57" s="4"/>
      <c r="N57" s="4"/>
      <c r="O57" s="19"/>
      <c r="P57" s="20"/>
      <c r="Q57" s="20"/>
      <c r="R57" s="4"/>
    </row>
    <row r="58" spans="1:18" x14ac:dyDescent="0.3">
      <c r="A58" s="4"/>
      <c r="B58" s="4"/>
      <c r="C58" s="4"/>
      <c r="D58" s="4"/>
      <c r="E58" s="4"/>
      <c r="H58" s="4"/>
      <c r="I58" s="4"/>
      <c r="J58" s="4"/>
      <c r="K58" s="4"/>
      <c r="L58" s="4"/>
      <c r="M58" s="4"/>
      <c r="N58" s="4"/>
      <c r="O58" s="4"/>
      <c r="P58" s="4"/>
      <c r="Q58" s="4"/>
      <c r="R58" s="4"/>
    </row>
    <row r="59" spans="1:18" x14ac:dyDescent="0.3">
      <c r="E59" s="4"/>
      <c r="H59" s="4"/>
      <c r="I59" s="4"/>
      <c r="J59" s="4"/>
      <c r="K59" s="4"/>
      <c r="L59" s="23"/>
      <c r="M59" s="23"/>
      <c r="N59" s="23"/>
      <c r="O59" s="23"/>
      <c r="P59" s="23"/>
      <c r="Q59" s="4"/>
      <c r="R59" s="4"/>
    </row>
    <row r="60" spans="1:18" x14ac:dyDescent="0.3">
      <c r="E60" s="4"/>
      <c r="H60" s="4"/>
      <c r="I60" s="23"/>
      <c r="J60" s="23"/>
      <c r="K60" s="23"/>
      <c r="L60" s="23"/>
      <c r="M60" s="23"/>
      <c r="N60" s="23"/>
      <c r="O60" s="23"/>
      <c r="P60" s="23"/>
      <c r="Q60" s="4"/>
    </row>
    <row r="61" spans="1:18" x14ac:dyDescent="0.3">
      <c r="H61" s="4"/>
      <c r="I61" s="23"/>
      <c r="J61" s="23"/>
      <c r="K61" s="23"/>
      <c r="L61" s="4"/>
      <c r="M61" s="4"/>
      <c r="N61" s="24"/>
      <c r="O61" s="4"/>
      <c r="P61" s="4"/>
      <c r="Q61" s="4"/>
    </row>
    <row r="62" spans="1:18" x14ac:dyDescent="0.3">
      <c r="H62" s="4"/>
      <c r="I62" s="4"/>
      <c r="J62" s="4"/>
      <c r="K62" s="4"/>
      <c r="L62" s="4"/>
      <c r="M62" s="4"/>
      <c r="N62" s="24"/>
      <c r="O62" s="4"/>
      <c r="P62" s="4"/>
      <c r="Q62" s="4"/>
    </row>
    <row r="63" spans="1:18" x14ac:dyDescent="0.3">
      <c r="H63" s="4"/>
      <c r="I63" s="4"/>
      <c r="J63" s="4"/>
      <c r="K63" s="4"/>
      <c r="L63" s="4"/>
      <c r="M63" s="4"/>
      <c r="N63" s="24"/>
      <c r="O63" s="4"/>
      <c r="P63" s="4"/>
      <c r="Q63" s="4"/>
    </row>
    <row r="64" spans="1:18" x14ac:dyDescent="0.3">
      <c r="H64" s="4"/>
      <c r="I64" s="4"/>
      <c r="J64" s="4"/>
      <c r="K64" s="4"/>
      <c r="L64" s="4"/>
      <c r="M64" s="4"/>
      <c r="N64" s="4"/>
      <c r="O64" s="4"/>
      <c r="P64" s="4"/>
      <c r="Q64" s="4"/>
    </row>
    <row r="65" spans="8:17" x14ac:dyDescent="0.3">
      <c r="H65" s="4"/>
      <c r="I65" s="4"/>
      <c r="J65" s="4"/>
      <c r="K65" s="4"/>
      <c r="L65" s="4"/>
      <c r="M65" s="4"/>
      <c r="N65" s="4"/>
      <c r="O65" s="4"/>
      <c r="P65" s="4"/>
      <c r="Q65" s="4"/>
    </row>
    <row r="66" spans="8:17" x14ac:dyDescent="0.3">
      <c r="H66" s="4"/>
      <c r="I66" s="4"/>
      <c r="J66" s="4"/>
      <c r="K66" s="4"/>
      <c r="L66" s="4"/>
      <c r="M66" s="4"/>
      <c r="N66" s="4"/>
      <c r="O66" s="4"/>
      <c r="P66" s="4"/>
      <c r="Q66" s="4"/>
    </row>
    <row r="67" spans="8:17" x14ac:dyDescent="0.3">
      <c r="H67" s="4"/>
      <c r="I67" s="4"/>
      <c r="J67" s="4"/>
      <c r="K67" s="4"/>
      <c r="L67" s="4"/>
      <c r="M67" s="4"/>
      <c r="N67" s="4"/>
      <c r="O67" s="4"/>
      <c r="P67" s="4"/>
      <c r="Q67" s="4"/>
    </row>
    <row r="68" spans="8:17" x14ac:dyDescent="0.3">
      <c r="H68" s="4"/>
      <c r="I68" s="4"/>
      <c r="J68" s="4"/>
      <c r="K68" s="4"/>
      <c r="L68" s="4"/>
      <c r="M68" s="4"/>
      <c r="N68" s="4"/>
      <c r="O68" s="4"/>
      <c r="P68" s="4"/>
      <c r="Q68" s="4"/>
    </row>
    <row r="69" spans="8:17" x14ac:dyDescent="0.3">
      <c r="H69" s="4"/>
      <c r="I69" s="4"/>
      <c r="J69" s="4"/>
      <c r="K69" s="4"/>
      <c r="L69" s="4"/>
      <c r="M69" s="4"/>
      <c r="N69" s="4"/>
      <c r="O69" s="4"/>
      <c r="P69" s="4"/>
      <c r="Q69" s="4"/>
    </row>
    <row r="70" spans="8:17" x14ac:dyDescent="0.3">
      <c r="H70" s="4"/>
      <c r="I70" s="4"/>
      <c r="J70" s="4"/>
      <c r="K70" s="4"/>
      <c r="L70" s="4"/>
      <c r="M70" s="4"/>
      <c r="N70" s="4"/>
      <c r="O70" s="4"/>
      <c r="P70" s="4"/>
      <c r="Q70" s="4"/>
    </row>
    <row r="71" spans="8:17" x14ac:dyDescent="0.3">
      <c r="H71" s="4"/>
      <c r="I71" s="4"/>
      <c r="J71" s="4"/>
      <c r="K71" s="4"/>
    </row>
  </sheetData>
  <mergeCells count="33">
    <mergeCell ref="A40:A41"/>
    <mergeCell ref="B40:D41"/>
    <mergeCell ref="A1:D3"/>
    <mergeCell ref="E1:K1"/>
    <mergeCell ref="A4:D4"/>
    <mergeCell ref="A5:D5"/>
    <mergeCell ref="A7:D7"/>
    <mergeCell ref="B9:C9"/>
    <mergeCell ref="B11:D11"/>
    <mergeCell ref="A13:D13"/>
    <mergeCell ref="A36:D36"/>
    <mergeCell ref="B38:D38"/>
    <mergeCell ref="B39:D39"/>
    <mergeCell ref="A42:A49"/>
    <mergeCell ref="B42:D49"/>
    <mergeCell ref="E43:K43"/>
    <mergeCell ref="E45:F46"/>
    <mergeCell ref="G45:K46"/>
    <mergeCell ref="E47:F47"/>
    <mergeCell ref="G47:K47"/>
    <mergeCell ref="E48:F48"/>
    <mergeCell ref="G48:K48"/>
    <mergeCell ref="G49:K49"/>
    <mergeCell ref="B52:D52"/>
    <mergeCell ref="G52:K52"/>
    <mergeCell ref="E53:F53"/>
    <mergeCell ref="G53:K53"/>
    <mergeCell ref="B50:D50"/>
    <mergeCell ref="E50:F50"/>
    <mergeCell ref="G50:K50"/>
    <mergeCell ref="B51:D51"/>
    <mergeCell ref="E51:F51"/>
    <mergeCell ref="G51:K51"/>
  </mergeCells>
  <dataValidations count="1">
    <dataValidation type="list" allowBlank="1" showInputMessage="1" showErrorMessage="1" sqref="J62:J64">
      <formula1>ETAT</formula1>
    </dataValidation>
  </dataValidations>
  <pageMargins left="0.7" right="0.7" top="0.75" bottom="0.75" header="0.3" footer="0.3"/>
  <pageSetup paperSize="8" scale="96" orientation="landscape" r:id="rId1"/>
  <headerFooter>
    <oddHeader>&amp;CREALISATION DU SCHEMA DIRECTEUR DE LA MOYENNE ET BASSE VALLEE DU GIER</oddHeader>
    <oddFooter>&amp;LPHASE 5 - Elaboration du schéma directeur
V.01 - FICHES ACTIONS&amp;RFICHES ACTIONS
&amp;A</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728A6CCC4053146A79A33A218E7792C" ma:contentTypeVersion="2" ma:contentTypeDescription="Crée un document." ma:contentTypeScope="" ma:versionID="b9bb43b55f1bd9e6986463d7c069360b">
  <xsd:schema xmlns:xsd="http://www.w3.org/2001/XMLSchema" xmlns:xs="http://www.w3.org/2001/XMLSchema" xmlns:p="http://schemas.microsoft.com/office/2006/metadata/properties" xmlns:ns2="b8ad9334-59e8-4676-bee5-ca04b4f9b4af" targetNamespace="http://schemas.microsoft.com/office/2006/metadata/properties" ma:root="true" ma:fieldsID="2dcdc2936780e0e0adbd9ae99db9d432" ns2:_="">
    <xsd:import namespace="b8ad9334-59e8-4676-bee5-ca04b4f9b4af"/>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8ad9334-59e8-4676-bee5-ca04b4f9b4a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92800F5-B5EB-4A64-A9A1-49510462AC77}">
  <ds:schemaRefs>
    <ds:schemaRef ds:uri="http://schemas.microsoft.com/sharepoint/v3/contenttype/forms"/>
  </ds:schemaRefs>
</ds:datastoreItem>
</file>

<file path=customXml/itemProps2.xml><?xml version="1.0" encoding="utf-8"?>
<ds:datastoreItem xmlns:ds="http://schemas.openxmlformats.org/officeDocument/2006/customXml" ds:itemID="{EE0B9F71-3F0D-47BB-B6E0-44705B239F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8ad9334-59e8-4676-bee5-ca04b4f9b4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31F77A6-E86A-483B-BDB5-EEA65F533E67}">
  <ds:schemaRefs>
    <ds:schemaRef ds:uri="http://purl.org/dc/terms/"/>
    <ds:schemaRef ds:uri="http://schemas.microsoft.com/office/2006/metadata/properties"/>
    <ds:schemaRef ds:uri="http://purl.org/dc/dcmitype/"/>
    <ds:schemaRef ds:uri="http://purl.org/dc/elements/1.1/"/>
    <ds:schemaRef ds:uri="http://schemas.openxmlformats.org/package/2006/metadata/core-properties"/>
    <ds:schemaRef ds:uri="http://schemas.microsoft.com/office/2006/documentManagement/types"/>
    <ds:schemaRef ds:uri="http://schemas.microsoft.com/office/infopath/2007/PartnerControls"/>
    <ds:schemaRef ds:uri="b8ad9334-59e8-4676-bee5-ca04b4f9b4af"/>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17</vt:i4>
      </vt:variant>
      <vt:variant>
        <vt:lpstr>Plages nommées</vt:lpstr>
      </vt:variant>
      <vt:variant>
        <vt:i4>19</vt:i4>
      </vt:variant>
    </vt:vector>
  </HeadingPairs>
  <TitlesOfParts>
    <vt:vector size="36" baseType="lpstr">
      <vt:lpstr>Feuil1</vt:lpstr>
      <vt:lpstr>GBA_01</vt:lpstr>
      <vt:lpstr>GBA_02</vt:lpstr>
      <vt:lpstr>GBA_03</vt:lpstr>
      <vt:lpstr>GBA_04</vt:lpstr>
      <vt:lpstr>GBA_05</vt:lpstr>
      <vt:lpstr>GBA_06</vt:lpstr>
      <vt:lpstr>GBA_07</vt:lpstr>
      <vt:lpstr>GBA_08</vt:lpstr>
      <vt:lpstr>GBA_09</vt:lpstr>
      <vt:lpstr>GBA_10</vt:lpstr>
      <vt:lpstr>GBA_11</vt:lpstr>
      <vt:lpstr>GBA_12</vt:lpstr>
      <vt:lpstr>GBA_13</vt:lpstr>
      <vt:lpstr>GBA_14</vt:lpstr>
      <vt:lpstr>GBA_15</vt:lpstr>
      <vt:lpstr>GBA_16</vt:lpstr>
      <vt:lpstr>Feuil1!_Toc152151252</vt:lpstr>
      <vt:lpstr>Feuil1!_Toc152617664</vt:lpstr>
      <vt:lpstr>Feuil1!_Toc152617665</vt:lpstr>
      <vt:lpstr>GBA_01!Zone_d_impression</vt:lpstr>
      <vt:lpstr>GBA_02!Zone_d_impression</vt:lpstr>
      <vt:lpstr>GBA_03!Zone_d_impression</vt:lpstr>
      <vt:lpstr>GBA_04!Zone_d_impression</vt:lpstr>
      <vt:lpstr>GBA_05!Zone_d_impression</vt:lpstr>
      <vt:lpstr>GBA_06!Zone_d_impression</vt:lpstr>
      <vt:lpstr>GBA_07!Zone_d_impression</vt:lpstr>
      <vt:lpstr>GBA_08!Zone_d_impression</vt:lpstr>
      <vt:lpstr>GBA_09!Zone_d_impression</vt:lpstr>
      <vt:lpstr>GBA_10!Zone_d_impression</vt:lpstr>
      <vt:lpstr>GBA_11!Zone_d_impression</vt:lpstr>
      <vt:lpstr>GBA_12!Zone_d_impression</vt:lpstr>
      <vt:lpstr>GBA_13!Zone_d_impression</vt:lpstr>
      <vt:lpstr>GBA_14!Zone_d_impression</vt:lpstr>
      <vt:lpstr>GBA_15!Zone_d_impression</vt:lpstr>
      <vt:lpstr>GBA_16!Zone_d_impression</vt:lpstr>
    </vt:vector>
  </TitlesOfParts>
  <Company>Cabinet MERLIN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GALIN Jean-Loup</dc:creator>
  <cp:lastModifiedBy>BLAVET Marion</cp:lastModifiedBy>
  <cp:lastPrinted>2024-02-20T10:50:40Z</cp:lastPrinted>
  <dcterms:created xsi:type="dcterms:W3CDTF">2019-04-02T16:17:14Z</dcterms:created>
  <dcterms:modified xsi:type="dcterms:W3CDTF">2025-03-18T10:29:49Z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Jet Reports Function Literals">
    <vt:lpwstr>\	;	;	{	}	[@[{0}]]	1036</vt:lpwstr>
  </property>
  <property fmtid="{D5CDD505-2E9C-101B-9397-08002B2CF9AE}" pid="3" name="ContentTypeId">
    <vt:lpwstr>0x0101007728A6CCC4053146A79A33A218E7792C</vt:lpwstr>
  </property>
</Properties>
</file>